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T:\Все на 2027\Инвестиционные программы\Электрика\Энергонефть\Инвестиционная программа\ПР№380 от 05.05.2016_корр\"/>
    </mc:Choice>
  </mc:AlternateContent>
  <xr:revisionPtr revIDLastSave="0" documentId="13_ncr:1_{2E431B26-A2BE-4F91-B113-875A913755C2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K0501_1027001619369_02_0_69_0" sheetId="1" r:id="rId1"/>
  </sheets>
  <externalReferences>
    <externalReference r:id="rId2"/>
    <externalReference r:id="rId3"/>
    <externalReference r:id="rId4"/>
  </externalReferences>
  <definedNames>
    <definedName name="_xlnm.Print_Titles" localSheetId="0">K0501_1027001619369_02_0_69_0!$A:$C,K0501_1027001619369_02_0_69_0!$1:$9</definedName>
    <definedName name="_xlnm.Print_Area" localSheetId="0">K0501_1027001619369_02_0_69_0!$A$1:$CQ$32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G33" i="1" l="1"/>
  <c r="AG29" i="1"/>
  <c r="AG32" i="1"/>
  <c r="AB32" i="1" l="1"/>
  <c r="Y32" i="1" s="1"/>
  <c r="AB31" i="1"/>
  <c r="Y31" i="1" s="1"/>
  <c r="AA30" i="1"/>
  <c r="Z30" i="1"/>
  <c r="AB29" i="1"/>
  <c r="Y29" i="1" s="1"/>
  <c r="Y28" i="1"/>
  <c r="AA27" i="1"/>
  <c r="AA26" i="1" s="1"/>
  <c r="Z27" i="1"/>
  <c r="Z26" i="1"/>
  <c r="Y25" i="1"/>
  <c r="V25" i="1" s="1"/>
  <c r="AB24" i="1"/>
  <c r="AA24" i="1"/>
  <c r="AA23" i="1" s="1"/>
  <c r="Z24" i="1"/>
  <c r="Z23" i="1" s="1"/>
  <c r="Z22" i="1" s="1"/>
  <c r="Z19" i="1" s="1"/>
  <c r="Z18" i="1" s="1"/>
  <c r="AA20" i="1"/>
  <c r="Z20" i="1"/>
  <c r="U25" i="1"/>
  <c r="U24" i="1"/>
  <c r="U23" i="1"/>
  <c r="AA22" i="1" l="1"/>
  <c r="AB23" i="1"/>
  <c r="CJ32" i="1"/>
  <c r="AA19" i="1"/>
  <c r="AB27" i="1"/>
  <c r="AB26" i="1" s="1"/>
  <c r="AB22" i="1" s="1"/>
  <c r="AB19" i="1" s="1"/>
  <c r="AB30" i="1"/>
  <c r="BZ29" i="1"/>
  <c r="BZ28" i="1"/>
  <c r="BP29" i="1"/>
  <c r="BP28" i="1"/>
  <c r="BF31" i="1"/>
  <c r="BF29" i="1"/>
  <c r="BF28" i="1"/>
  <c r="AV31" i="1"/>
  <c r="AV29" i="1"/>
  <c r="AV28" i="1"/>
  <c r="CJ29" i="1" l="1"/>
  <c r="CJ31" i="1"/>
  <c r="CJ28" i="1"/>
  <c r="AB20" i="1"/>
  <c r="AA18" i="1"/>
  <c r="W21" i="1"/>
  <c r="AB18" i="1" l="1"/>
  <c r="CB31" i="1"/>
  <c r="CB25" i="1"/>
  <c r="BZ24" i="1"/>
  <c r="BW29" i="1"/>
  <c r="BZ30" i="1"/>
  <c r="BZ20" i="1" s="1"/>
  <c r="BW31" i="1"/>
  <c r="BR31" i="1"/>
  <c r="BR25" i="1"/>
  <c r="BM31" i="1"/>
  <c r="BH28" i="1"/>
  <c r="BH25" i="1"/>
  <c r="AX28" i="1"/>
  <c r="AX25" i="1"/>
  <c r="AN31" i="1"/>
  <c r="AN29" i="1"/>
  <c r="AN28" i="1"/>
  <c r="AN25" i="1"/>
  <c r="BZ27" i="1" l="1"/>
  <c r="BW28" i="1"/>
  <c r="BZ23" i="1"/>
  <c r="BZ26" i="1" l="1"/>
  <c r="BZ22" i="1" l="1"/>
  <c r="BZ19" i="1" s="1"/>
  <c r="BZ18" i="1" l="1"/>
  <c r="BM28" i="1" l="1"/>
  <c r="BM29" i="1"/>
  <c r="BC28" i="1"/>
  <c r="BC29" i="1"/>
  <c r="BC31" i="1"/>
  <c r="AS28" i="1"/>
  <c r="AS29" i="1"/>
  <c r="AS31" i="1"/>
  <c r="CP31" i="1"/>
  <c r="CN31" i="1"/>
  <c r="CM31" i="1"/>
  <c r="CK31" i="1"/>
  <c r="CI31" i="1"/>
  <c r="CH31" i="1"/>
  <c r="AD31" i="1"/>
  <c r="V31" i="1" l="1"/>
  <c r="V29" i="1"/>
  <c r="V28" i="1"/>
  <c r="CG31" i="1"/>
  <c r="T31" i="1"/>
  <c r="CF30" i="1"/>
  <c r="CF20" i="1" s="1"/>
  <c r="CE30" i="1"/>
  <c r="CE20" i="1" s="1"/>
  <c r="CD30" i="1"/>
  <c r="CD20" i="1" s="1"/>
  <c r="CC30" i="1"/>
  <c r="CA30" i="1"/>
  <c r="CA20" i="1" s="1"/>
  <c r="BY30" i="1"/>
  <c r="BY20" i="1" s="1"/>
  <c r="BX30" i="1"/>
  <c r="BV30" i="1"/>
  <c r="BV20" i="1" s="1"/>
  <c r="BU30" i="1"/>
  <c r="BU20" i="1" s="1"/>
  <c r="BT30" i="1"/>
  <c r="BT20" i="1" s="1"/>
  <c r="BS30" i="1"/>
  <c r="BQ30" i="1"/>
  <c r="BQ20" i="1" s="1"/>
  <c r="BP30" i="1"/>
  <c r="BP20" i="1" s="1"/>
  <c r="BO30" i="1"/>
  <c r="BO20" i="1" s="1"/>
  <c r="BN30" i="1"/>
  <c r="BL30" i="1"/>
  <c r="BL20" i="1" s="1"/>
  <c r="BJ30" i="1"/>
  <c r="BJ20" i="1" s="1"/>
  <c r="BI30" i="1"/>
  <c r="BG30" i="1"/>
  <c r="BG20" i="1" s="1"/>
  <c r="BF30" i="1"/>
  <c r="BE30" i="1"/>
  <c r="BE20" i="1" s="1"/>
  <c r="BD30" i="1"/>
  <c r="BD20" i="1" s="1"/>
  <c r="BB30" i="1"/>
  <c r="BB20" i="1" s="1"/>
  <c r="AZ30" i="1"/>
  <c r="AZ20" i="1" s="1"/>
  <c r="AY30" i="1"/>
  <c r="AW30" i="1"/>
  <c r="AW20" i="1" s="1"/>
  <c r="AV30" i="1"/>
  <c r="AU30" i="1"/>
  <c r="AU20" i="1" s="1"/>
  <c r="AT30" i="1"/>
  <c r="AT20" i="1" s="1"/>
  <c r="AR30" i="1"/>
  <c r="AR20" i="1" s="1"/>
  <c r="AQ30" i="1"/>
  <c r="AQ20" i="1" s="1"/>
  <c r="AP30" i="1"/>
  <c r="AP20" i="1" s="1"/>
  <c r="AO30" i="1"/>
  <c r="AM30" i="1"/>
  <c r="AM20" i="1" s="1"/>
  <c r="AH30" i="1"/>
  <c r="AG30" i="1"/>
  <c r="AF30" i="1"/>
  <c r="AE30" i="1"/>
  <c r="AC30" i="1"/>
  <c r="Y30" i="1" s="1"/>
  <c r="S30" i="1"/>
  <c r="R30" i="1"/>
  <c r="Q30" i="1"/>
  <c r="P30" i="1"/>
  <c r="O30" i="1"/>
  <c r="N30" i="1"/>
  <c r="L30" i="1"/>
  <c r="K30" i="1"/>
  <c r="I30" i="1"/>
  <c r="H30" i="1"/>
  <c r="CB30" i="1" l="1"/>
  <c r="CC20" i="1"/>
  <c r="CB20" i="1" s="1"/>
  <c r="AY20" i="1"/>
  <c r="BI20" i="1"/>
  <c r="BR30" i="1"/>
  <c r="BS20" i="1"/>
  <c r="AN30" i="1"/>
  <c r="AO20" i="1"/>
  <c r="BM30" i="1"/>
  <c r="BN20" i="1"/>
  <c r="BW30" i="1"/>
  <c r="BX20" i="1"/>
  <c r="AV20" i="1"/>
  <c r="AS20" i="1" s="1"/>
  <c r="AS30" i="1"/>
  <c r="BF20" i="1"/>
  <c r="BC20" i="1" s="1"/>
  <c r="BC30" i="1"/>
  <c r="I20" i="1"/>
  <c r="H20" i="1"/>
  <c r="I27" i="1"/>
  <c r="I26" i="1" s="1"/>
  <c r="H27" i="1"/>
  <c r="H26" i="1" s="1"/>
  <c r="I24" i="1"/>
  <c r="I23" i="1" s="1"/>
  <c r="H24" i="1"/>
  <c r="H23" i="1" s="1"/>
  <c r="H22" i="1" l="1"/>
  <c r="H19" i="1" s="1"/>
  <c r="H18" i="1" s="1"/>
  <c r="I22" i="1"/>
  <c r="I19" i="1" s="1"/>
  <c r="I18" i="1" s="1"/>
  <c r="BW20" i="1"/>
  <c r="AN20" i="1"/>
  <c r="BM20" i="1"/>
  <c r="BR20" i="1"/>
  <c r="L27" i="1" l="1"/>
  <c r="K27" i="1"/>
  <c r="L26" i="1"/>
  <c r="K26" i="1"/>
  <c r="L24" i="1"/>
  <c r="K24" i="1"/>
  <c r="L23" i="1"/>
  <c r="K23" i="1"/>
  <c r="L22" i="1"/>
  <c r="K22" i="1"/>
  <c r="CP29" i="1" l="1"/>
  <c r="CN29" i="1"/>
  <c r="CM29" i="1"/>
  <c r="CP28" i="1"/>
  <c r="CN28" i="1"/>
  <c r="CM28" i="1"/>
  <c r="CP25" i="1"/>
  <c r="CO25" i="1"/>
  <c r="CN25" i="1"/>
  <c r="CM25" i="1"/>
  <c r="CK29" i="1"/>
  <c r="CI29" i="1"/>
  <c r="CH29" i="1"/>
  <c r="CK28" i="1"/>
  <c r="CI28" i="1"/>
  <c r="CH28" i="1"/>
  <c r="CK25" i="1"/>
  <c r="CJ25" i="1"/>
  <c r="CI25" i="1"/>
  <c r="CH25" i="1"/>
  <c r="CP32" i="1"/>
  <c r="CP30" i="1" s="1"/>
  <c r="CP20" i="1" s="1"/>
  <c r="CN32" i="1"/>
  <c r="CN30" i="1" s="1"/>
  <c r="CN20" i="1" s="1"/>
  <c r="CM32" i="1"/>
  <c r="CM30" i="1" s="1"/>
  <c r="CM20" i="1" s="1"/>
  <c r="CK32" i="1"/>
  <c r="CK30" i="1" s="1"/>
  <c r="CK20" i="1" s="1"/>
  <c r="CI32" i="1"/>
  <c r="CI30" i="1" s="1"/>
  <c r="CI20" i="1" s="1"/>
  <c r="CH32" i="1"/>
  <c r="CF27" i="1"/>
  <c r="CF26" i="1" s="1"/>
  <c r="CD27" i="1"/>
  <c r="CC27" i="1"/>
  <c r="CD26" i="1"/>
  <c r="CF24" i="1"/>
  <c r="CE24" i="1"/>
  <c r="CD24" i="1"/>
  <c r="CD23" i="1" s="1"/>
  <c r="CC24" i="1"/>
  <c r="CC23" i="1" s="1"/>
  <c r="CF23" i="1"/>
  <c r="CE23" i="1"/>
  <c r="CA27" i="1"/>
  <c r="CA26" i="1" s="1"/>
  <c r="BY27" i="1"/>
  <c r="BY26" i="1" s="1"/>
  <c r="BX27" i="1"/>
  <c r="BX26" i="1"/>
  <c r="CA24" i="1"/>
  <c r="CA23" i="1" s="1"/>
  <c r="BY24" i="1"/>
  <c r="BY23" i="1" s="1"/>
  <c r="BX24" i="1"/>
  <c r="BV27" i="1"/>
  <c r="BV26" i="1" s="1"/>
  <c r="BT27" i="1"/>
  <c r="BS27" i="1"/>
  <c r="BS26" i="1" s="1"/>
  <c r="BV24" i="1"/>
  <c r="BU24" i="1"/>
  <c r="BU23" i="1" s="1"/>
  <c r="BT24" i="1"/>
  <c r="BT23" i="1" s="1"/>
  <c r="BS24" i="1"/>
  <c r="BV23" i="1"/>
  <c r="BQ27" i="1"/>
  <c r="BQ26" i="1" s="1"/>
  <c r="BP27" i="1"/>
  <c r="BO27" i="1"/>
  <c r="BO26" i="1" s="1"/>
  <c r="BN27" i="1"/>
  <c r="BQ24" i="1"/>
  <c r="BQ23" i="1" s="1"/>
  <c r="BQ22" i="1" s="1"/>
  <c r="BQ19" i="1" s="1"/>
  <c r="BQ18" i="1" s="1"/>
  <c r="BP24" i="1"/>
  <c r="BO24" i="1"/>
  <c r="BN24" i="1"/>
  <c r="BN23" i="1" s="1"/>
  <c r="BL27" i="1"/>
  <c r="BJ27" i="1"/>
  <c r="BJ26" i="1" s="1"/>
  <c r="BI27" i="1"/>
  <c r="BI26" i="1" s="1"/>
  <c r="BL26" i="1"/>
  <c r="BL24" i="1"/>
  <c r="BL23" i="1" s="1"/>
  <c r="BK24" i="1"/>
  <c r="BK23" i="1" s="1"/>
  <c r="BJ24" i="1"/>
  <c r="BI24" i="1"/>
  <c r="BI23" i="1" s="1"/>
  <c r="BJ23" i="1"/>
  <c r="BG27" i="1"/>
  <c r="BG26" i="1" s="1"/>
  <c r="BF27" i="1"/>
  <c r="BE27" i="1"/>
  <c r="BE26" i="1" s="1"/>
  <c r="BD27" i="1"/>
  <c r="BD26" i="1" s="1"/>
  <c r="BG24" i="1"/>
  <c r="BG23" i="1" s="1"/>
  <c r="BG22" i="1" s="1"/>
  <c r="BG19" i="1" s="1"/>
  <c r="BG18" i="1" s="1"/>
  <c r="BF24" i="1"/>
  <c r="BE24" i="1"/>
  <c r="BE23" i="1" s="1"/>
  <c r="BE22" i="1" s="1"/>
  <c r="BE19" i="1" s="1"/>
  <c r="BE18" i="1" s="1"/>
  <c r="BD24" i="1"/>
  <c r="BD23" i="1" s="1"/>
  <c r="BB27" i="1"/>
  <c r="AZ27" i="1"/>
  <c r="AZ26" i="1" s="1"/>
  <c r="AY27" i="1"/>
  <c r="AY26" i="1" s="1"/>
  <c r="BB26" i="1"/>
  <c r="BB24" i="1"/>
  <c r="BB23" i="1" s="1"/>
  <c r="BA24" i="1"/>
  <c r="BA23" i="1" s="1"/>
  <c r="AZ24" i="1"/>
  <c r="AZ23" i="1" s="1"/>
  <c r="AY24" i="1"/>
  <c r="AY23" i="1" s="1"/>
  <c r="AW27" i="1"/>
  <c r="AW26" i="1" s="1"/>
  <c r="AV27" i="1"/>
  <c r="AU27" i="1"/>
  <c r="AU26" i="1" s="1"/>
  <c r="AW24" i="1"/>
  <c r="AW23" i="1" s="1"/>
  <c r="AV24" i="1"/>
  <c r="AU24" i="1"/>
  <c r="AU23" i="1" s="1"/>
  <c r="AT27" i="1"/>
  <c r="AT26" i="1" s="1"/>
  <c r="AT24" i="1"/>
  <c r="AR27" i="1"/>
  <c r="AR26" i="1" s="1"/>
  <c r="AR24" i="1"/>
  <c r="AQ27" i="1"/>
  <c r="AQ26" i="1" s="1"/>
  <c r="AQ24" i="1"/>
  <c r="AQ23" i="1" s="1"/>
  <c r="AP27" i="1"/>
  <c r="AP26" i="1" s="1"/>
  <c r="AP24" i="1"/>
  <c r="AP23" i="1" s="1"/>
  <c r="AM27" i="1"/>
  <c r="AM26" i="1" s="1"/>
  <c r="AM24" i="1"/>
  <c r="AM23" i="1" s="1"/>
  <c r="AO27" i="1"/>
  <c r="AO24" i="1"/>
  <c r="AH20" i="1"/>
  <c r="AH27" i="1"/>
  <c r="AH26" i="1" s="1"/>
  <c r="AH24" i="1"/>
  <c r="AH23" i="1" s="1"/>
  <c r="AG20" i="1"/>
  <c r="AG27" i="1"/>
  <c r="AG26" i="1" s="1"/>
  <c r="AG24" i="1"/>
  <c r="AG23" i="1" s="1"/>
  <c r="AF20" i="1"/>
  <c r="AF27" i="1"/>
  <c r="AF26" i="1" s="1"/>
  <c r="AF24" i="1"/>
  <c r="AF23" i="1" s="1"/>
  <c r="AE20" i="1"/>
  <c r="AE27" i="1"/>
  <c r="AE26" i="1" s="1"/>
  <c r="AE24" i="1"/>
  <c r="AE23" i="1" s="1"/>
  <c r="AC20" i="1"/>
  <c r="Y20" i="1" s="1"/>
  <c r="V20" i="1" s="1"/>
  <c r="AC27" i="1"/>
  <c r="AC24" i="1"/>
  <c r="CJ30" i="1"/>
  <c r="CJ20" i="1" s="1"/>
  <c r="T29" i="1"/>
  <c r="T28" i="1"/>
  <c r="AD32" i="1"/>
  <c r="AD30" i="1" s="1"/>
  <c r="AD29" i="1"/>
  <c r="AD28" i="1"/>
  <c r="AD25" i="1"/>
  <c r="AN32" i="1"/>
  <c r="AS32" i="1"/>
  <c r="BC32" i="1"/>
  <c r="BM32" i="1"/>
  <c r="BR32" i="1"/>
  <c r="BW32" i="1"/>
  <c r="CB32" i="1"/>
  <c r="V32" i="1" l="1"/>
  <c r="V30" i="1" s="1"/>
  <c r="AQ22" i="1"/>
  <c r="AQ19" i="1" s="1"/>
  <c r="AQ18" i="1" s="1"/>
  <c r="AC26" i="1"/>
  <c r="Y26" i="1" s="1"/>
  <c r="Y27" i="1"/>
  <c r="CH30" i="1"/>
  <c r="CH20" i="1" s="1"/>
  <c r="CG20" i="1" s="1"/>
  <c r="CG32" i="1"/>
  <c r="AC23" i="1"/>
  <c r="Y23" i="1" s="1"/>
  <c r="Y24" i="1"/>
  <c r="AH22" i="1"/>
  <c r="AH19" i="1" s="1"/>
  <c r="AH18" i="1" s="1"/>
  <c r="AP22" i="1"/>
  <c r="AP19" i="1" s="1"/>
  <c r="AP18" i="1" s="1"/>
  <c r="AU22" i="1"/>
  <c r="AU19" i="1" s="1"/>
  <c r="AU18" i="1" s="1"/>
  <c r="AS27" i="1"/>
  <c r="BR24" i="1"/>
  <c r="BL22" i="1"/>
  <c r="BL19" i="1" s="1"/>
  <c r="BL18" i="1" s="1"/>
  <c r="AG22" i="1"/>
  <c r="AG19" i="1" s="1"/>
  <c r="AG18" i="1" s="1"/>
  <c r="BW24" i="1"/>
  <c r="BW26" i="1"/>
  <c r="BB22" i="1"/>
  <c r="BB19" i="1" s="1"/>
  <c r="BB18" i="1" s="1"/>
  <c r="T32" i="1"/>
  <c r="W32" i="1" s="1"/>
  <c r="T30" i="1"/>
  <c r="BX23" i="1"/>
  <c r="BW23" i="1" s="1"/>
  <c r="CB23" i="1"/>
  <c r="CB24" i="1"/>
  <c r="BW27" i="1"/>
  <c r="BJ22" i="1"/>
  <c r="BJ19" i="1" s="1"/>
  <c r="BJ18" i="1" s="1"/>
  <c r="BS23" i="1"/>
  <c r="BS22" i="1" s="1"/>
  <c r="BS19" i="1" s="1"/>
  <c r="BH24" i="1"/>
  <c r="BV22" i="1"/>
  <c r="BV19" i="1" s="1"/>
  <c r="BV18" i="1" s="1"/>
  <c r="CD22" i="1"/>
  <c r="CD19" i="1" s="1"/>
  <c r="CD18" i="1" s="1"/>
  <c r="CF22" i="1"/>
  <c r="CF19" i="1" s="1"/>
  <c r="CF18" i="1" s="1"/>
  <c r="CM27" i="1"/>
  <c r="BI22" i="1"/>
  <c r="BI19" i="1" s="1"/>
  <c r="BH23" i="1"/>
  <c r="AX24" i="1"/>
  <c r="AY22" i="1"/>
  <c r="AY19" i="1" s="1"/>
  <c r="AX23" i="1"/>
  <c r="AO23" i="1"/>
  <c r="AN24" i="1"/>
  <c r="AF22" i="1"/>
  <c r="AF19" i="1" s="1"/>
  <c r="AF18" i="1" s="1"/>
  <c r="AO26" i="1"/>
  <c r="AN26" i="1" s="1"/>
  <c r="AN27" i="1"/>
  <c r="AE22" i="1"/>
  <c r="AE19" i="1" s="1"/>
  <c r="AC22" i="1"/>
  <c r="AM22" i="1"/>
  <c r="AM19" i="1" s="1"/>
  <c r="AM18" i="1" s="1"/>
  <c r="BF23" i="1"/>
  <c r="BC23" i="1" s="1"/>
  <c r="BC24" i="1"/>
  <c r="AV26" i="1"/>
  <c r="BF26" i="1"/>
  <c r="BC26" i="1" s="1"/>
  <c r="BC27" i="1"/>
  <c r="AV23" i="1"/>
  <c r="AS24" i="1"/>
  <c r="BP23" i="1"/>
  <c r="BM24" i="1"/>
  <c r="BP26" i="1"/>
  <c r="BM27" i="1"/>
  <c r="AZ22" i="1"/>
  <c r="AZ19" i="1" s="1"/>
  <c r="AZ18" i="1" s="1"/>
  <c r="BD22" i="1"/>
  <c r="BD19" i="1" s="1"/>
  <c r="BD18" i="1" s="1"/>
  <c r="BX22" i="1"/>
  <c r="BY22" i="1"/>
  <c r="BY19" i="1" s="1"/>
  <c r="BY18" i="1" s="1"/>
  <c r="CK23" i="1"/>
  <c r="AW22" i="1"/>
  <c r="AW19" i="1" s="1"/>
  <c r="AW18" i="1" s="1"/>
  <c r="CA22" i="1"/>
  <c r="CA19" i="1" s="1"/>
  <c r="CA18" i="1" s="1"/>
  <c r="CP26" i="1"/>
  <c r="CP27" i="1"/>
  <c r="CJ27" i="1"/>
  <c r="CN27" i="1"/>
  <c r="CG28" i="1"/>
  <c r="CG29" i="1"/>
  <c r="CL25" i="1"/>
  <c r="AR23" i="1"/>
  <c r="CK26" i="1"/>
  <c r="AT23" i="1"/>
  <c r="BO23" i="1"/>
  <c r="CN23" i="1"/>
  <c r="CN24" i="1"/>
  <c r="BT26" i="1"/>
  <c r="BT22" i="1" s="1"/>
  <c r="CH27" i="1"/>
  <c r="AD24" i="1"/>
  <c r="CI26" i="1"/>
  <c r="CO23" i="1"/>
  <c r="CO24" i="1"/>
  <c r="CP24" i="1"/>
  <c r="CH24" i="1"/>
  <c r="CM24" i="1"/>
  <c r="CI24" i="1"/>
  <c r="CJ24" i="1"/>
  <c r="CI27" i="1"/>
  <c r="BN26" i="1"/>
  <c r="BN22" i="1" s="1"/>
  <c r="BN19" i="1" s="1"/>
  <c r="BN18" i="1" s="1"/>
  <c r="CK24" i="1"/>
  <c r="CK27" i="1"/>
  <c r="CG25" i="1"/>
  <c r="CC26" i="1"/>
  <c r="AD27" i="1"/>
  <c r="AD23" i="1"/>
  <c r="AD20" i="1"/>
  <c r="AD26" i="1"/>
  <c r="AC19" i="1" l="1"/>
  <c r="Y22" i="1"/>
  <c r="V24" i="1"/>
  <c r="V27" i="1"/>
  <c r="AS26" i="1"/>
  <c r="CJ26" i="1"/>
  <c r="CM23" i="1"/>
  <c r="BR23" i="1"/>
  <c r="X25" i="1"/>
  <c r="W25" i="1"/>
  <c r="BM26" i="1"/>
  <c r="AD22" i="1"/>
  <c r="BT19" i="1"/>
  <c r="BT18" i="1" s="1"/>
  <c r="CC22" i="1"/>
  <c r="CH26" i="1"/>
  <c r="AS23" i="1"/>
  <c r="V23" i="1" s="1"/>
  <c r="BF22" i="1"/>
  <c r="BC22" i="1" s="1"/>
  <c r="CJ23" i="1"/>
  <c r="CK22" i="1"/>
  <c r="CK19" i="1" s="1"/>
  <c r="CK18" i="1" s="1"/>
  <c r="AO22" i="1"/>
  <c r="AO19" i="1" s="1"/>
  <c r="AO18" i="1" s="1"/>
  <c r="AN23" i="1"/>
  <c r="W23" i="1" s="1"/>
  <c r="BI18" i="1"/>
  <c r="BW22" i="1"/>
  <c r="BX19" i="1"/>
  <c r="AY18" i="1"/>
  <c r="BS18" i="1"/>
  <c r="T20" i="1"/>
  <c r="T27" i="1"/>
  <c r="AV22" i="1"/>
  <c r="AV19" i="1" s="1"/>
  <c r="T24" i="1"/>
  <c r="BP22" i="1"/>
  <c r="BM23" i="1"/>
  <c r="BO22" i="1"/>
  <c r="BO19" i="1" s="1"/>
  <c r="BO18" i="1" s="1"/>
  <c r="CH23" i="1"/>
  <c r="AT22" i="1"/>
  <c r="AT19" i="1" s="1"/>
  <c r="AT18" i="1" s="1"/>
  <c r="AR22" i="1"/>
  <c r="CP23" i="1"/>
  <c r="CG27" i="1"/>
  <c r="CG24" i="1"/>
  <c r="CN26" i="1"/>
  <c r="CN22" i="1" s="1"/>
  <c r="CN19" i="1" s="1"/>
  <c r="CN18" i="1" s="1"/>
  <c r="CM26" i="1"/>
  <c r="CL24" i="1"/>
  <c r="CI23" i="1"/>
  <c r="AD19" i="1"/>
  <c r="AE18" i="1"/>
  <c r="AD18" i="1" s="1"/>
  <c r="AC18" i="1" l="1"/>
  <c r="Y18" i="1" s="1"/>
  <c r="Y19" i="1"/>
  <c r="V26" i="1"/>
  <c r="T26" i="1"/>
  <c r="BF19" i="1"/>
  <c r="BC19" i="1" s="1"/>
  <c r="CH22" i="1"/>
  <c r="CH19" i="1" s="1"/>
  <c r="CH18" i="1" s="1"/>
  <c r="CC19" i="1"/>
  <c r="T23" i="1"/>
  <c r="CJ22" i="1"/>
  <c r="CJ19" i="1" s="1"/>
  <c r="CJ18" i="1" s="1"/>
  <c r="BW19" i="1"/>
  <c r="BX18" i="1"/>
  <c r="BW18" i="1" s="1"/>
  <c r="X24" i="1"/>
  <c r="W24" i="1"/>
  <c r="AR19" i="1"/>
  <c r="AN22" i="1"/>
  <c r="AS22" i="1"/>
  <c r="CG26" i="1"/>
  <c r="AV18" i="1"/>
  <c r="AS19" i="1"/>
  <c r="BP19" i="1"/>
  <c r="BM22" i="1"/>
  <c r="CG23" i="1"/>
  <c r="CI22" i="1"/>
  <c r="CI19" i="1" s="1"/>
  <c r="CI18" i="1" s="1"/>
  <c r="CM22" i="1"/>
  <c r="CM19" i="1" s="1"/>
  <c r="CM18" i="1" s="1"/>
  <c r="X23" i="1"/>
  <c r="CL23" i="1"/>
  <c r="CP22" i="1"/>
  <c r="CP19" i="1" s="1"/>
  <c r="CP18" i="1" s="1"/>
  <c r="CG30" i="1"/>
  <c r="J19" i="1"/>
  <c r="J18" i="1" s="1"/>
  <c r="M19" i="1"/>
  <c r="M18" i="1" s="1"/>
  <c r="V22" i="1" l="1"/>
  <c r="T22" i="1"/>
  <c r="BF18" i="1"/>
  <c r="BC18" i="1" s="1"/>
  <c r="AS18" i="1"/>
  <c r="CC18" i="1"/>
  <c r="CG18" i="1"/>
  <c r="CG19" i="1"/>
  <c r="AR18" i="1"/>
  <c r="AN18" i="1" s="1"/>
  <c r="AN19" i="1"/>
  <c r="CG22" i="1"/>
  <c r="BM19" i="1"/>
  <c r="V19" i="1" s="1"/>
  <c r="BP18" i="1"/>
  <c r="T19" i="1" l="1"/>
  <c r="BM18" i="1"/>
  <c r="V18" i="1" s="1"/>
  <c r="V33" i="1" s="1"/>
  <c r="T18" i="1" l="1"/>
  <c r="S20" i="1" l="1"/>
  <c r="S19" i="1" s="1"/>
  <c r="S18" i="1" s="1"/>
  <c r="R20" i="1"/>
  <c r="R19" i="1" s="1"/>
  <c r="R18" i="1" s="1"/>
  <c r="Q20" i="1"/>
  <c r="Q19" i="1" s="1"/>
  <c r="Q18" i="1" s="1"/>
  <c r="P20" i="1"/>
  <c r="P19" i="1" s="1"/>
  <c r="P18" i="1" s="1"/>
  <c r="O20" i="1"/>
  <c r="O19" i="1" s="1"/>
  <c r="O18" i="1" s="1"/>
  <c r="N20" i="1"/>
  <c r="N19" i="1" s="1"/>
  <c r="N18" i="1" s="1"/>
  <c r="L20" i="1"/>
  <c r="L19" i="1" s="1"/>
  <c r="L18" i="1" s="1"/>
  <c r="K20" i="1"/>
  <c r="K19" i="1" s="1"/>
  <c r="K18" i="1" s="1"/>
  <c r="CE29" i="1" l="1"/>
  <c r="CB29" i="1" s="1"/>
  <c r="BA29" i="1"/>
  <c r="BU29" i="1"/>
  <c r="BR29" i="1" s="1"/>
  <c r="AX29" i="1" l="1"/>
  <c r="BA27" i="1"/>
  <c r="X29" i="1" l="1"/>
  <c r="U29" i="1" s="1"/>
  <c r="BK29" i="1"/>
  <c r="BA26" i="1"/>
  <c r="AX27" i="1"/>
  <c r="AX26" i="1" l="1"/>
  <c r="BA22" i="1"/>
  <c r="BH29" i="1"/>
  <c r="BK27" i="1"/>
  <c r="CO29" i="1"/>
  <c r="CL29" i="1" s="1"/>
  <c r="BA19" i="1" l="1"/>
  <c r="AX22" i="1"/>
  <c r="BK26" i="1"/>
  <c r="BH27" i="1"/>
  <c r="BK22" i="1" l="1"/>
  <c r="BH26" i="1"/>
  <c r="AX19" i="1"/>
  <c r="BK19" i="1" l="1"/>
  <c r="BH22" i="1"/>
  <c r="BH19" i="1" l="1"/>
  <c r="BU28" i="1" l="1"/>
  <c r="CE28" i="1"/>
  <c r="CB28" i="1" l="1"/>
  <c r="CE27" i="1"/>
  <c r="BR28" i="1"/>
  <c r="CO28" i="1"/>
  <c r="CL28" i="1" s="1"/>
  <c r="BU27" i="1"/>
  <c r="X28" i="1"/>
  <c r="U28" i="1" l="1"/>
  <c r="U27" i="1" s="1"/>
  <c r="U26" i="1" s="1"/>
  <c r="U22" i="1" s="1"/>
  <c r="U19" i="1" s="1"/>
  <c r="X27" i="1"/>
  <c r="X26" i="1" s="1"/>
  <c r="X22" i="1" s="1"/>
  <c r="X19" i="1" s="1"/>
  <c r="CE26" i="1"/>
  <c r="CB27" i="1"/>
  <c r="BU26" i="1"/>
  <c r="BR27" i="1"/>
  <c r="CO27" i="1"/>
  <c r="CL27" i="1" s="1"/>
  <c r="CE22" i="1" l="1"/>
  <c r="CB26" i="1"/>
  <c r="BU22" i="1"/>
  <c r="BR26" i="1"/>
  <c r="CO26" i="1"/>
  <c r="BU19" i="1" l="1"/>
  <c r="BR22" i="1"/>
  <c r="CE19" i="1"/>
  <c r="CB22" i="1"/>
  <c r="CO22" i="1"/>
  <c r="CO19" i="1" s="1"/>
  <c r="CL26" i="1"/>
  <c r="CL22" i="1" s="1"/>
  <c r="CL19" i="1" s="1"/>
  <c r="CE18" i="1" l="1"/>
  <c r="CB18" i="1" s="1"/>
  <c r="CB19" i="1"/>
  <c r="BK31" i="1"/>
  <c r="BH31" i="1" s="1"/>
  <c r="BU18" i="1"/>
  <c r="BR18" i="1" s="1"/>
  <c r="BR19" i="1"/>
  <c r="BA31" i="1"/>
  <c r="AX31" i="1" l="1"/>
  <c r="CO31" i="1"/>
  <c r="CL31" i="1" s="1"/>
  <c r="X31" i="1"/>
  <c r="U31" i="1" l="1"/>
  <c r="BA32" i="1"/>
  <c r="X32" i="1" l="1"/>
  <c r="BK32" i="1"/>
  <c r="CO32" i="1" s="1"/>
  <c r="BA30" i="1"/>
  <c r="AX32" i="1"/>
  <c r="BK30" i="1" l="1"/>
  <c r="BH32" i="1"/>
  <c r="U32" i="1"/>
  <c r="X30" i="1"/>
  <c r="X20" i="1"/>
  <c r="X18" i="1" s="1"/>
  <c r="CO30" i="1"/>
  <c r="CO20" i="1" s="1"/>
  <c r="CO18" i="1" s="1"/>
  <c r="CL32" i="1"/>
  <c r="CL30" i="1" s="1"/>
  <c r="CL20" i="1" s="1"/>
  <c r="CL18" i="1" s="1"/>
  <c r="BA20" i="1"/>
  <c r="AX30" i="1"/>
  <c r="AX20" i="1" l="1"/>
  <c r="BA18" i="1"/>
  <c r="AX18" i="1" s="1"/>
  <c r="U33" i="1"/>
  <c r="CL33" i="1"/>
  <c r="BK20" i="1"/>
  <c r="BH30" i="1"/>
  <c r="U30" i="1"/>
  <c r="W30" i="1" s="1"/>
  <c r="U20" i="1"/>
  <c r="U18" i="1" s="1"/>
  <c r="BH20" i="1" l="1"/>
  <c r="BK18" i="1"/>
  <c r="BH18" i="1" s="1"/>
  <c r="W29" i="1" l="1"/>
  <c r="W28" i="1" l="1"/>
  <c r="W27" i="1" s="1"/>
  <c r="W26" i="1" s="1"/>
  <c r="W22" i="1" s="1"/>
  <c r="W19" i="1" s="1"/>
  <c r="W31" i="1" l="1"/>
  <c r="W20" i="1" s="1"/>
  <c r="W18" i="1" s="1"/>
  <c r="X33" i="1" s="1"/>
  <c r="T33" i="1" l="1"/>
  <c r="W33" i="1"/>
</calcChain>
</file>

<file path=xl/sharedStrings.xml><?xml version="1.0" encoding="utf-8"?>
<sst xmlns="http://schemas.openxmlformats.org/spreadsheetml/2006/main" count="361" uniqueCount="143">
  <si>
    <t>Приложение  № 2</t>
  </si>
  <si>
    <t>к приказу Минэнерго России</t>
  </si>
  <si>
    <t>от 5 мая 2016 г. № 380</t>
  </si>
  <si>
    <t>Форма 2. План финансирования капитальных вложений по инвестиционным проектам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</si>
  <si>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</si>
  <si>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</si>
  <si>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</si>
  <si>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</si>
  <si>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Текущая стадия реализации инвестиционного проекта</t>
  </si>
  <si>
    <t>Год начала  реализации инвестиционного проекта</t>
  </si>
  <si>
    <t>Год окончания реализации инвестицион-ного проекта</t>
  </si>
  <si>
    <t>Полная сметная стоимость инвестиционного проекта в соответствии с утвержденной проектной документацией</t>
  </si>
  <si>
    <t>Размер платы за технологическое присоединение (подключение), млн рублей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</si>
  <si>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</si>
  <si>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Оценка полной стоимости инвестиционного проекта в прогнозных ценах соответствующих лет, млн рублей (с НДС) </t>
  </si>
  <si>
    <t xml:space="preserve">Остаток финансирования капитальных вложений в прогнозных ценах соответствующих лет,  млн рублей 
(с НДС) </t>
  </si>
  <si>
    <t>Финансирование капитальных вложений в прогнозных ценах соответствующих лет, млн рублей (с НДС)</t>
  </si>
  <si>
    <t>Краткое обоснование  корректировки утвержденного плана</t>
  </si>
  <si>
    <t>План</t>
  </si>
  <si>
    <t>Предложение по корректировке утвержденного плана</t>
  </si>
  <si>
    <t xml:space="preserve">План </t>
  </si>
  <si>
    <r>
      <t xml:space="preserve">
Предложение по корректировке утвержденного плана</t>
    </r>
    <r>
      <rPr>
        <vertAlign val="superscript"/>
        <sz val="12"/>
        <rFont val="Times New Roman"/>
        <family val="1"/>
        <charset val="204"/>
      </rPr>
      <t xml:space="preserve"> </t>
    </r>
  </si>
  <si>
    <t>Итого за период реализации инвестиционной программы
(план)</t>
  </si>
  <si>
    <t>Итого за период реализации инвестиционной программы
(с учетом предложений по корректировке утвержденного плана)</t>
  </si>
  <si>
    <t>в базисном уровне цен, млн рублей 
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</si>
  <si>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</si>
  <si>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</si>
  <si>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 xml:space="preserve">в текущих ценах, млн рублей (с НДС) </t>
  </si>
  <si>
    <t xml:space="preserve">в прогнозных ценах соответствующих лет, млн рублей 
(с НДС) 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</si>
  <si>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</si>
  <si>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</si>
  <si>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</si>
  <si>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</si>
  <si>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</si>
  <si>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16.1</t>
  </si>
  <si>
    <t>16.2</t>
  </si>
  <si>
    <t>16.3</t>
  </si>
  <si>
    <t>16.4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</si>
  <si>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</si>
  <si>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</si>
  <si>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</si>
  <si>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</si>
  <si>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</si>
  <si>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</si>
  <si>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</si>
  <si>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</si>
  <si>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</si>
  <si>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</si>
  <si>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</si>
  <si>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</si>
  <si>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</si>
  <si>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</si>
  <si>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</si>
  <si>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</si>
  <si>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</si>
  <si>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</si>
  <si>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</si>
  <si>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</si>
  <si>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-</t>
  </si>
  <si>
    <r>
      <t>1)</t>
    </r>
    <r>
      <rPr>
        <sz val="12"/>
        <rFont val="Times New Roman"/>
        <family val="1"/>
        <charset val="204"/>
      </rPr>
      <t xml:space="preserve"> Вместо слов «Факт (Предложение по корректировке утвержденного плана)» указывается слово «Факт», если год, в отношении которого заполняется столбец, будет завершен по состоянию на плановую дату раскрытия сетевой организацией информации об инвестиционной программе (о проекте инвестиционной программы и (или) проекте изменений, вносимых в инвестиционную программу) и обосновывающих ее материалах, либо в противном случае - слова «Предложение по корректировке утвержденного плана».</t>
    </r>
  </si>
  <si>
    <r>
      <t>2)</t>
    </r>
    <r>
      <rPr>
        <sz val="12"/>
        <rFont val="Times New Roman"/>
        <family val="1"/>
        <charset val="204"/>
      </rPr>
      <t xml:space="preserve"> Вместо слов «План (Утвержденный план)» указывается слово «План», если на год, в отношении которого заполняется столбец, отсутствует утвержденная инвестиционная программа сетевой организации, либо в противном случае - слова «Утвержденный план».</t>
    </r>
  </si>
  <si>
    <r>
      <t>3)</t>
    </r>
    <r>
      <rPr>
        <sz val="12"/>
        <rFont val="Times New Roman"/>
        <family val="1"/>
        <charset val="204"/>
      </rPr>
      <t xml:space="preserve"> Словосочетания вида «год N», «год (N–1)», «год (N+1)» в различных падежах заменяются указанием года (четыре цифры и слово «год» в соответствующем падеже), который определяется как первый год реализации инвестиционной программы (проекта инвестиционной программы и (или) изменений, вносимых в утвержденную инвестиционную программу) плюс или минус количество лет, равных числу указанному в словосочетании соответственно после знака «+» или «–».</t>
    </r>
  </si>
  <si>
    <r>
      <t>4)</t>
    </r>
    <r>
      <rPr>
        <sz val="12"/>
        <rFont val="Times New Roman"/>
        <family val="1"/>
        <charset val="204"/>
      </rPr>
      <t xml:space="preserve"> «год X» заменяется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программу).</t>
    </r>
  </si>
  <si>
    <t>М.П.</t>
  </si>
  <si>
    <t>(подпись)</t>
  </si>
  <si>
    <t>УТВЕРЖДАЮ
Генеральный директор 
ООО "Энергонефть Томск"</t>
  </si>
  <si>
    <t>ВСЕГО по инвестиционной программе, в том числе:</t>
  </si>
  <si>
    <r>
      <t xml:space="preserve">Инвестиционная программа </t>
    </r>
    <r>
      <rPr>
        <u/>
        <sz val="14"/>
        <color indexed="8"/>
        <rFont val="Times New Roman"/>
        <family val="1"/>
        <charset val="204"/>
      </rPr>
      <t>ООО "Энергонефть Томск"</t>
    </r>
  </si>
  <si>
    <t>0.2</t>
  </si>
  <si>
    <t>Реконструкция, модернизация, техническое перевооружение</t>
  </si>
  <si>
    <t>0.6</t>
  </si>
  <si>
    <t>Прочие инвестиционные проекты, всего</t>
  </si>
  <si>
    <t>1</t>
  </si>
  <si>
    <t>1.2</t>
  </si>
  <si>
    <t>Реконструкция, модернизация, техническое перевооружение, всего, в том числе:</t>
  </si>
  <si>
    <t>1.2.2</t>
  </si>
  <si>
    <t xml:space="preserve">Реконструкция, модернизация, техническое перевооружение линий </t>
  </si>
  <si>
    <t>1.2.2.1</t>
  </si>
  <si>
    <t>Реконструкция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</si>
  <si>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</si>
  <si>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</si>
  <si>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</si>
  <si>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</t>
  </si>
  <si>
    <t>Создание интеллектуальной системы учета электрической энергии (ИСУЭ) на территории Томской области для объектов АО «Томскнефть»ВНК</t>
  </si>
  <si>
    <t>Создание интеллектуальной системы учета электрической энергии (ИСУЭ) на территории Томской области</t>
  </si>
  <si>
    <t>1.6</t>
  </si>
  <si>
    <t>Прочие инвестиционные проекты, всего, в том числе</t>
  </si>
  <si>
    <t>Поставка снегоболотохода ТРОМ 20 УЭС</t>
  </si>
  <si>
    <t>Г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</si>
  <si>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</si>
  <si>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</si>
  <si>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</si>
  <si>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</si>
  <si>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</si>
  <si>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</si>
  <si>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</si>
  <si>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</si>
  <si>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</si>
  <si>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</si>
  <si>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</si>
  <si>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</si>
  <si>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</si>
  <si>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</si>
  <si>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</si>
  <si>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</si>
  <si>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</si>
  <si>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</si>
  <si>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</si>
  <si>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</si>
  <si>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 xml:space="preserve">План 2025 года </t>
  </si>
  <si>
    <t xml:space="preserve">План 2026 года </t>
  </si>
  <si>
    <t xml:space="preserve">План 2027 года </t>
  </si>
  <si>
    <t xml:space="preserve">План 2028 года </t>
  </si>
  <si>
    <t xml:space="preserve">План 2029 года </t>
  </si>
  <si>
    <t>Томская область</t>
  </si>
  <si>
    <t>O_01</t>
  </si>
  <si>
    <t>O_02</t>
  </si>
  <si>
    <t>O_03</t>
  </si>
  <si>
    <t>O_04</t>
  </si>
  <si>
    <t>O_05</t>
  </si>
  <si>
    <t>Реконструкция сетевого электрооборудования п. Северный и д. Светлая Протока Александровского района Томской области</t>
  </si>
  <si>
    <t>Оснащение видеостенами диспетчерских пунктов оперативного персонала на территории Томской области</t>
  </si>
  <si>
    <t>Н</t>
  </si>
  <si>
    <t>Проект включен в ИПР в соответствии с Федеральным законом от 27.12.2018 № 522-ФЗ</t>
  </si>
  <si>
    <r>
      <t>Год раскрытия информации: 2</t>
    </r>
    <r>
      <rPr>
        <u/>
        <sz val="14"/>
        <rFont val="Times New Roman"/>
        <family val="1"/>
        <charset val="204"/>
      </rPr>
      <t xml:space="preserve">026 </t>
    </r>
    <r>
      <rPr>
        <sz val="14"/>
        <rFont val="Times New Roman"/>
        <family val="1"/>
        <charset val="204"/>
      </rPr>
      <t>год</t>
    </r>
  </si>
  <si>
    <t xml:space="preserve">    __________________________ /А.Е. Шохин</t>
  </si>
  <si>
    <t>"___"_________________ 2026 года</t>
  </si>
  <si>
    <t>З</t>
  </si>
  <si>
    <t>И</t>
  </si>
  <si>
    <t>Инвестиционная программа  Общество с ограниченной ответственностью "Энергонефть Томск"</t>
  </si>
  <si>
    <r>
      <t xml:space="preserve">Инвестиционная программа </t>
    </r>
    <r>
      <rPr>
        <u/>
        <sz val="14"/>
        <color indexed="8"/>
        <rFont val="Times New Roman"/>
        <family val="1"/>
        <charset val="204"/>
      </rPr>
      <t>Общество с ограниченной ответственностью "Энергонефть Томск"</t>
    </r>
  </si>
  <si>
    <t xml:space="preserve">Фактический объем финансирования на 01.01.2025 года, млн рублей 
(с НДС) </t>
  </si>
  <si>
    <t>План 
на 01.01.2025 года</t>
  </si>
  <si>
    <t>План 
на 01.01.2026 года</t>
  </si>
  <si>
    <t xml:space="preserve">Предложение по корректировке утвержденного плана на 01.01.2026 года </t>
  </si>
  <si>
    <t>15+21</t>
  </si>
  <si>
    <t>15+19</t>
  </si>
  <si>
    <t>Финансирование капитальных вложений 2025
года  в прогнозных ценах, млн рублей (с НДС)</t>
  </si>
  <si>
    <t>Факт</t>
  </si>
  <si>
    <t>Снижение потребности в установке (замене) приборов учета в связи с утратой статуса сетевой организации на месторождениях с центром питания ПС 220 кВ Советско-Соснинская и передачей сетей п. Новый Васюган в ПАО "Россети Томск"</t>
  </si>
  <si>
    <t>Для более точной работы аппаратно-программного комплекса,обеспечивающего визуального отображения данных параметров энергетического режима , необходимо наличие утсановленных видеостен.  В связи с этим было принято решение о приобретении и установке видеостены.</t>
  </si>
  <si>
    <t>В связи с необходимостью выполнения требований по содержанию просек воздушных линий электропередачи  в нормативном состоянии, а также учитывая значительные объемы работ в труднодоступных районах Томской области</t>
  </si>
  <si>
    <t>Утвержденные плановые значения показателей приведены в соответствии с приказом Департамента тарифного регулированияТомской области № 6-446 от 30.11.2024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</si>
</sst>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25" x14ac:knownFonts="1">
    <font>
      <sz val="12"/>
      <name val="Times New Roman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u/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 Cyr"/>
      <charset val="204"/>
    </font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8"/>
      <color theme="1"/>
      <name val="Arial Cyr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Arial Cyr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95">
    <xf numFmtId="0" fontId="0" fillId="0" borderId="0" xfId="0"/>
    <xf numFmtId="0" fontId="1" fillId="0" borderId="0" xfId="0" applyFont="1"/>
    <xf numFmtId="0" fontId="1" fillId="2" borderId="0" xfId="0" applyFont="1" applyFill="1"/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0" fillId="2" borderId="0" xfId="0" applyFill="1"/>
    <xf numFmtId="0" fontId="3" fillId="0" borderId="0" xfId="0" applyFont="1"/>
    <xf numFmtId="0" fontId="4" fillId="0" borderId="0" xfId="0" applyFont="1" applyAlignment="1">
      <alignment vertical="center"/>
    </xf>
    <xf numFmtId="0" fontId="6" fillId="2" borderId="0" xfId="0" applyFont="1" applyFill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top"/>
    </xf>
    <xf numFmtId="0" fontId="7" fillId="2" borderId="0" xfId="0" applyFont="1" applyFill="1" applyAlignment="1">
      <alignment vertical="top"/>
    </xf>
    <xf numFmtId="0" fontId="8" fillId="0" borderId="0" xfId="0" applyFont="1"/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2" borderId="0" xfId="0" applyFont="1" applyFill="1"/>
    <xf numFmtId="0" fontId="0" fillId="0" borderId="0" xfId="0" applyAlignment="1">
      <alignment horizontal="right"/>
    </xf>
    <xf numFmtId="0" fontId="12" fillId="0" borderId="0" xfId="0" applyFont="1"/>
    <xf numFmtId="0" fontId="0" fillId="0" borderId="0" xfId="0" applyAlignment="1">
      <alignment wrapText="1"/>
    </xf>
    <xf numFmtId="0" fontId="0" fillId="2" borderId="0" xfId="0" applyFill="1" applyAlignment="1">
      <alignment wrapText="1"/>
    </xf>
    <xf numFmtId="0" fontId="6" fillId="0" borderId="0" xfId="1" applyFont="1"/>
    <xf numFmtId="0" fontId="4" fillId="0" borderId="0" xfId="1" applyFont="1" applyAlignment="1">
      <alignment vertical="center"/>
    </xf>
    <xf numFmtId="0" fontId="7" fillId="0" borderId="0" xfId="1" applyFont="1" applyAlignment="1">
      <alignment vertical="top"/>
    </xf>
    <xf numFmtId="0" fontId="16" fillId="2" borderId="0" xfId="1" applyFont="1" applyFill="1" applyAlignment="1">
      <alignment horizontal="center"/>
    </xf>
    <xf numFmtId="0" fontId="2" fillId="0" borderId="0" xfId="0" applyFont="1"/>
    <xf numFmtId="0" fontId="15" fillId="0" borderId="0" xfId="0" applyFont="1" applyAlignment="1">
      <alignment wrapText="1"/>
    </xf>
    <xf numFmtId="0" fontId="2" fillId="0" borderId="0" xfId="0" applyFont="1" applyAlignment="1">
      <alignment vertical="top"/>
    </xf>
    <xf numFmtId="0" fontId="15" fillId="0" borderId="0" xfId="0" applyFont="1"/>
    <xf numFmtId="0" fontId="15" fillId="0" borderId="0" xfId="0" applyFont="1" applyAlignment="1">
      <alignment horizontal="right" vertical="center" wrapText="1"/>
    </xf>
    <xf numFmtId="0" fontId="15" fillId="0" borderId="0" xfId="0" applyFont="1" applyAlignment="1">
      <alignment horizontal="right"/>
    </xf>
    <xf numFmtId="0" fontId="15" fillId="0" borderId="0" xfId="0" applyFont="1" applyAlignment="1">
      <alignment horizontal="center"/>
    </xf>
    <xf numFmtId="0" fontId="14" fillId="0" borderId="1" xfId="1" applyFont="1" applyBorder="1" applyAlignment="1">
      <alignment horizontal="left" wrapText="1"/>
    </xf>
    <xf numFmtId="49" fontId="14" fillId="0" borderId="1" xfId="1" applyNumberFormat="1" applyFont="1" applyBorder="1" applyAlignment="1">
      <alignment horizontal="center" vertical="center"/>
    </xf>
    <xf numFmtId="0" fontId="12" fillId="4" borderId="0" xfId="0" applyFont="1" applyFill="1"/>
    <xf numFmtId="0" fontId="0" fillId="4" borderId="0" xfId="0" applyFill="1"/>
    <xf numFmtId="2" fontId="0" fillId="0" borderId="0" xfId="0" applyNumberFormat="1"/>
    <xf numFmtId="49" fontId="7" fillId="4" borderId="0" xfId="1" applyNumberFormat="1" applyFont="1" applyFill="1" applyAlignment="1">
      <alignment horizontal="center" vertical="center"/>
    </xf>
    <xf numFmtId="0" fontId="7" fillId="4" borderId="0" xfId="1" applyFont="1" applyFill="1" applyAlignment="1">
      <alignment horizontal="left" wrapText="1"/>
    </xf>
    <xf numFmtId="0" fontId="14" fillId="4" borderId="0" xfId="1" applyFont="1" applyFill="1" applyAlignment="1">
      <alignment horizontal="center" vertical="center"/>
    </xf>
    <xf numFmtId="0" fontId="0" fillId="4" borderId="0" xfId="0" applyFill="1" applyAlignment="1">
      <alignment horizontal="center" vertical="center" wrapText="1"/>
    </xf>
    <xf numFmtId="0" fontId="12" fillId="4" borderId="0" xfId="0" applyFont="1" applyFill="1" applyAlignment="1">
      <alignment horizontal="center" vertical="center" wrapText="1"/>
    </xf>
    <xf numFmtId="2" fontId="12" fillId="4" borderId="0" xfId="0" applyNumberFormat="1" applyFont="1" applyFill="1" applyAlignment="1">
      <alignment horizontal="center" vertical="center" wrapText="1"/>
    </xf>
    <xf numFmtId="0" fontId="12" fillId="3" borderId="0" xfId="0" applyFont="1" applyFill="1"/>
    <xf numFmtId="0" fontId="12" fillId="5" borderId="0" xfId="0" applyFont="1" applyFill="1"/>
    <xf numFmtId="0" fontId="17" fillId="0" borderId="0" xfId="0" applyFont="1"/>
    <xf numFmtId="0" fontId="18" fillId="0" borderId="0" xfId="0" applyFont="1" applyAlignment="1">
      <alignment vertical="center"/>
    </xf>
    <xf numFmtId="0" fontId="18" fillId="0" borderId="0" xfId="0" applyFont="1"/>
    <xf numFmtId="0" fontId="19" fillId="0" borderId="0" xfId="0" applyFont="1" applyAlignment="1">
      <alignment vertical="center"/>
    </xf>
    <xf numFmtId="0" fontId="20" fillId="0" borderId="0" xfId="0" applyFont="1" applyAlignment="1">
      <alignment vertical="top"/>
    </xf>
    <xf numFmtId="0" fontId="20" fillId="0" borderId="0" xfId="0" applyFont="1"/>
    <xf numFmtId="0" fontId="19" fillId="0" borderId="0" xfId="0" applyFont="1"/>
    <xf numFmtId="0" fontId="20" fillId="0" borderId="2" xfId="0" applyFont="1" applyBorder="1" applyAlignment="1">
      <alignment horizontal="center" vertical="center" wrapText="1"/>
    </xf>
    <xf numFmtId="0" fontId="11" fillId="0" borderId="2" xfId="0" applyFont="1" applyBorder="1"/>
    <xf numFmtId="0" fontId="11" fillId="0" borderId="2" xfId="0" applyFont="1" applyBorder="1" applyAlignment="1">
      <alignment horizontal="center" vertical="center" textRotation="90" wrapText="1"/>
    </xf>
    <xf numFmtId="0" fontId="11" fillId="0" borderId="2" xfId="0" applyFont="1" applyBorder="1" applyAlignment="1">
      <alignment vertical="center" textRotation="90" wrapText="1"/>
    </xf>
    <xf numFmtId="0" fontId="11" fillId="2" borderId="2" xfId="0" applyFont="1" applyFill="1" applyBorder="1" applyAlignment="1">
      <alignment horizontal="center" vertical="center" textRotation="90" wrapText="1"/>
    </xf>
    <xf numFmtId="0" fontId="11" fillId="0" borderId="2" xfId="0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2" fontId="21" fillId="0" borderId="2" xfId="0" applyNumberFormat="1" applyFont="1" applyBorder="1" applyAlignment="1">
      <alignment horizontal="center" vertical="center" wrapText="1"/>
    </xf>
    <xf numFmtId="0" fontId="21" fillId="0" borderId="2" xfId="0" applyFont="1" applyBorder="1"/>
    <xf numFmtId="0" fontId="21" fillId="3" borderId="2" xfId="0" applyFont="1" applyFill="1" applyBorder="1"/>
    <xf numFmtId="0" fontId="21" fillId="5" borderId="2" xfId="0" applyFont="1" applyFill="1" applyBorder="1"/>
    <xf numFmtId="0" fontId="21" fillId="4" borderId="2" xfId="0" applyFont="1" applyFill="1" applyBorder="1"/>
    <xf numFmtId="0" fontId="11" fillId="4" borderId="2" xfId="0" applyFont="1" applyFill="1" applyBorder="1"/>
    <xf numFmtId="0" fontId="7" fillId="0" borderId="2" xfId="1" applyFont="1" applyBorder="1" applyAlignment="1">
      <alignment horizontal="center" vertical="center"/>
    </xf>
    <xf numFmtId="1" fontId="7" fillId="0" borderId="2" xfId="1" applyNumberFormat="1" applyFont="1" applyBorder="1" applyAlignment="1">
      <alignment horizontal="center" vertical="center"/>
    </xf>
    <xf numFmtId="49" fontId="7" fillId="0" borderId="2" xfId="1" applyNumberFormat="1" applyFont="1" applyBorder="1" applyAlignment="1">
      <alignment horizontal="center" vertical="center"/>
    </xf>
    <xf numFmtId="0" fontId="11" fillId="0" borderId="0" xfId="0" applyFont="1"/>
    <xf numFmtId="0" fontId="7" fillId="0" borderId="0" xfId="1" applyFont="1" applyAlignment="1">
      <alignment horizontal="center"/>
    </xf>
    <xf numFmtId="0" fontId="14" fillId="0" borderId="0" xfId="1" applyFont="1"/>
    <xf numFmtId="0" fontId="11" fillId="0" borderId="0" xfId="0" applyFont="1" applyAlignment="1">
      <alignment vertical="center" wrapText="1"/>
    </xf>
    <xf numFmtId="0" fontId="14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23" fillId="2" borderId="0" xfId="0" applyFont="1" applyFill="1" applyAlignment="1">
      <alignment horizontal="center" vertical="center"/>
    </xf>
    <xf numFmtId="0" fontId="23" fillId="0" borderId="0" xfId="0" applyFont="1" applyAlignment="1">
      <alignment horizontal="center" vertical="center"/>
    </xf>
    <xf numFmtId="2" fontId="22" fillId="0" borderId="2" xfId="0" applyNumberFormat="1" applyFont="1" applyBorder="1" applyAlignment="1">
      <alignment horizontal="center" vertical="center" wrapText="1"/>
    </xf>
    <xf numFmtId="0" fontId="0" fillId="6" borderId="0" xfId="0" applyFill="1"/>
    <xf numFmtId="0" fontId="0" fillId="7" borderId="0" xfId="0" applyFill="1"/>
    <xf numFmtId="164" fontId="0" fillId="0" borderId="0" xfId="0" applyNumberFormat="1"/>
    <xf numFmtId="0" fontId="24" fillId="0" borderId="2" xfId="0" applyFont="1" applyBorder="1" applyAlignment="1">
      <alignment horizontal="left" vertical="center" wrapText="1"/>
    </xf>
    <xf numFmtId="0" fontId="7" fillId="0" borderId="2" xfId="1" applyFont="1" applyBorder="1" applyAlignment="1">
      <alignment horizontal="left" vertical="center" wrapText="1"/>
    </xf>
    <xf numFmtId="0" fontId="11" fillId="0" borderId="0" xfId="0" applyFont="1" applyAlignment="1">
      <alignment horizontal="right" vertical="center" wrapText="1"/>
    </xf>
    <xf numFmtId="0" fontId="11" fillId="0" borderId="0" xfId="0" applyFont="1" applyAlignment="1">
      <alignment horizontal="right"/>
    </xf>
    <xf numFmtId="0" fontId="11" fillId="0" borderId="0" xfId="0" applyFont="1" applyAlignment="1">
      <alignment horizontal="center" vertical="top"/>
    </xf>
    <xf numFmtId="0" fontId="7" fillId="0" borderId="0" xfId="1" applyFont="1" applyAlignment="1">
      <alignment horizontal="center"/>
    </xf>
    <xf numFmtId="0" fontId="10" fillId="0" borderId="0" xfId="0" applyFont="1" applyAlignment="1">
      <alignment wrapText="1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textRotation="90" wrapText="1"/>
    </xf>
    <xf numFmtId="0" fontId="11" fillId="2" borderId="2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Обычный" xfId="0" builtinId="0"/>
    <cellStyle name="Обычный 7" xfId="1" xr:uid="{00000000-0005-0000-0000-000001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neft-t.ru\files\&#1056;&#1069;&#1050;\2027\&#1055;&#1077;&#1088;&#1077;&#1076;&#1072;&#1095;&#1072;%20&#1069;&#1069;%20&#1058;&#1086;&#1084;&#1089;&#1082;&#1072;&#1103;%20&#1086;&#1073;&#1083;&#1072;&#1089;&#1090;&#1100;\&#1048;&#1085;&#1074;&#1077;&#1089;&#1090;&#1080;&#1094;&#1080;&#1086;&#1085;&#1085;&#1072;&#1103;%20&#1087;&#1088;&#1086;&#1075;&#1088;&#1072;&#1084;&#1084;&#1072;\&#1057;&#1074;&#1086;&#1076;&#1085;&#1099;&#1081;%20&#1088;&#1072;&#1089;&#1095;&#1077;&#1090;%20&#1054;&#1054;&#1054;%20&#1069;&#1053;&#1058;%20&#1087;&#1086;%20&#1048;&#1055;_&#1082;&#1086;&#1088;&#1088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neft-t.ru\files\&#1056;&#1069;&#1050;\2025\&#1055;&#1077;&#1088;&#1077;&#1076;&#1072;&#1095;&#1072;%20&#1069;&#1069;%20&#1058;&#1086;&#1084;&#1089;&#1082;&#1072;&#1103;%20&#1086;&#1073;&#1083;&#1072;&#1089;&#1090;&#1100;\&#1048;&#1085;&#1074;&#1077;&#1089;&#1090;&#1080;&#1094;&#1080;&#1086;&#1085;&#1085;&#1072;&#1103;%20&#1087;&#1088;&#1086;&#1075;&#1088;&#1072;&#1084;&#1084;&#1072;\&#1056;&#1072;&#1089;&#1089;&#1084;&#1086;&#1090;&#1088;&#1077;&#1085;&#1080;&#1077;%20&#1048;&#1055;%202025-2029%20(&#1079;&#1072;&#1084;&#1077;&#1095;&#1072;&#1085;&#1080;&#1103;%20&#1044;&#1058;&#1056;,%20&#1082;&#1086;&#1088;&#1088;&#1077;&#1082;&#1090;&#1080;&#1088;&#1086;&#1074;&#1082;&#1072;)\&#1047;&#1072;&#1084;&#1077;&#1095;&#1072;&#1085;&#1080;&#1103;%20&#1086;&#1090;%20&#1057;&#1058;&#1057;&#1054;\&#1056;&#1072;&#1089;&#1095;&#1105;&#1090;%20&#1087;&#1088;&#1086;&#1077;&#1082;&#1090;&#1072;%20&#1060;&#1086;&#1088;&#1084;&#1072;%209.1_2025-2029%20&#1086;&#1073;&#1097;&#1072;&#1103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neft-t.ru\files\&#1056;&#1069;&#1050;\2027\&#1055;&#1077;&#1088;&#1077;&#1076;&#1072;&#1095;&#1072;%20&#1069;&#1069;%20&#1058;&#1086;&#1084;&#1089;&#1082;&#1072;&#1103;%20&#1086;&#1073;&#1083;&#1072;&#1089;&#1090;&#1100;\&#1048;&#1085;&#1074;&#1077;&#1089;&#1090;&#1080;&#1094;&#1080;&#1086;&#1085;&#1085;&#1072;&#1103;%20&#1087;&#1088;&#1086;&#1075;&#1088;&#1072;&#1084;&#1084;&#1072;\&#1054;&#1090;&#1095;&#1077;&#1090;%20&#1086;%20&#1088;&#1077;&#1072;&#1083;&#1080;&#1079;&#1072;&#1094;&#1080;&#1080;%20&#1048;&#1055;%202025\&#1050;0211_1027001619369_01_69_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вод"/>
      <sheetName val="02_ИСУ ТН ВНК"/>
      <sheetName val="03_ИСУ стор"/>
      <sheetName val="свод Светлая Протока без индекс"/>
      <sheetName val="04_видеостена_корр"/>
      <sheetName val="05_ТРОМ_корр"/>
    </sheetNames>
    <sheetDataSet>
      <sheetData sheetId="0">
        <row r="19">
          <cell r="H19" t="str">
            <v>0</v>
          </cell>
          <cell r="W19">
            <v>38487.970735536481</v>
          </cell>
          <cell r="AB19">
            <v>39854.957282350369</v>
          </cell>
          <cell r="AE19">
            <v>121855.3329019175</v>
          </cell>
          <cell r="AG19">
            <v>78342.92801788685</v>
          </cell>
        </row>
        <row r="20">
          <cell r="H20">
            <v>1730.4778600000004</v>
          </cell>
          <cell r="M20">
            <v>986.42202682680011</v>
          </cell>
          <cell r="R20">
            <v>1355.7142285165442</v>
          </cell>
          <cell r="W20">
            <v>2192.9054891894089</v>
          </cell>
          <cell r="AB20">
            <v>2469.7120003250152</v>
          </cell>
          <cell r="AE20">
            <v>25585.977924507901</v>
          </cell>
          <cell r="AG20">
            <v>7004.7537448577677</v>
          </cell>
        </row>
        <row r="22">
          <cell r="H22" t="str">
            <v>0</v>
          </cell>
          <cell r="M22">
            <v>9526.4858999999997</v>
          </cell>
          <cell r="R22">
            <v>6166.3679999999995</v>
          </cell>
          <cell r="AE22">
            <v>15881.633760000001</v>
          </cell>
          <cell r="AG22">
            <v>15692.853899999998</v>
          </cell>
        </row>
        <row r="23">
          <cell r="M23">
            <v>33401.754668700007</v>
          </cell>
          <cell r="R23">
            <v>34737.824855448001</v>
          </cell>
          <cell r="AG23">
            <v>68139.579524148008</v>
          </cell>
        </row>
        <row r="27">
          <cell r="H27">
            <v>35967.83786</v>
          </cell>
          <cell r="AE27">
            <v>197407.8255864254</v>
          </cell>
          <cell r="AG27">
            <v>169180.11518689262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Форма 9.1"/>
      <sheetName val="проверка"/>
    </sheetNames>
    <sheetDataSet>
      <sheetData sheetId="0">
        <row r="22">
          <cell r="AL22">
            <v>23968.755729774231</v>
          </cell>
          <cell r="AX22">
            <v>28762.506875729079</v>
          </cell>
          <cell r="BL22">
            <v>29917.153910227193</v>
          </cell>
          <cell r="CK22">
            <v>31118.246906568977</v>
          </cell>
          <cell r="DJ22">
            <v>32057.42557204546</v>
          </cell>
        </row>
        <row r="31">
          <cell r="Y31">
            <v>8745.5008352355653</v>
          </cell>
          <cell r="AX31">
            <v>3370.7571395038958</v>
          </cell>
          <cell r="BL31">
            <v>3308.2263390519556</v>
          </cell>
          <cell r="CK31">
            <v>4501.3424759411973</v>
          </cell>
          <cell r="DJ31">
            <v>5660.1511347752858</v>
          </cell>
        </row>
        <row r="44">
          <cell r="Y44">
            <v>6707.9116799999993</v>
          </cell>
          <cell r="AX44">
            <v>4807.0536000000002</v>
          </cell>
          <cell r="BL44">
            <v>4366.6684800000003</v>
          </cell>
        </row>
        <row r="63">
          <cell r="Y63">
            <v>34084.881600000001</v>
          </cell>
        </row>
      </sheetData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тр.1"/>
    </sheetNames>
    <sheetDataSet>
      <sheetData sheetId="0">
        <row r="19">
          <cell r="M19">
            <v>35.967837860000003</v>
          </cell>
        </row>
        <row r="27">
          <cell r="P27">
            <v>1.7304778600000004</v>
          </cell>
        </row>
        <row r="30">
          <cell r="P30">
            <v>34.237360000000002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CS38"/>
  <sheetViews>
    <sheetView tabSelected="1" view="pageBreakPreview" topLeftCell="A4" zoomScale="60" zoomScaleNormal="100" workbookViewId="0">
      <pane xSplit="3" ySplit="14" topLeftCell="D18" activePane="bottomRight" state="frozen"/>
      <selection activeCell="A4" sqref="A4"/>
      <selection pane="topRight" activeCell="D4" sqref="D4"/>
      <selection pane="bottomLeft" activeCell="A18" sqref="A18"/>
      <selection pane="bottomRight" activeCell="B5" sqref="B5"/>
    </sheetView>
  </sheetViews>
  <sheetFormatPr defaultRowHeight="15.75" x14ac:dyDescent="0.25"/>
  <cols>
    <col min="1" max="1" width="10.625" customWidth="1"/>
    <col min="2" max="2" width="52" customWidth="1"/>
    <col min="3" max="3" width="13.5" customWidth="1"/>
    <col min="4" max="4" width="5.5" customWidth="1"/>
    <col min="5" max="6" width="6" customWidth="1"/>
    <col min="7" max="8" width="7.625" customWidth="1"/>
    <col min="9" max="9" width="11.75" customWidth="1"/>
    <col min="10" max="10" width="7.625" customWidth="1"/>
    <col min="11" max="11" width="6.75" customWidth="1"/>
    <col min="12" max="12" width="12.125" customWidth="1"/>
    <col min="13" max="13" width="6" customWidth="1"/>
    <col min="14" max="14" width="8.125" customWidth="1"/>
    <col min="15" max="15" width="16.75" customWidth="1"/>
    <col min="16" max="16" width="11.875" customWidth="1"/>
    <col min="17" max="17" width="11.125" customWidth="1"/>
    <col min="18" max="18" width="13.125" customWidth="1"/>
    <col min="19" max="19" width="18.625" style="6" customWidth="1"/>
    <col min="20" max="20" width="11.625" customWidth="1"/>
    <col min="21" max="21" width="9.625" customWidth="1"/>
    <col min="22" max="22" width="8.75" style="51" customWidth="1"/>
    <col min="23" max="23" width="8.625" style="51" customWidth="1"/>
    <col min="24" max="24" width="8.875" customWidth="1"/>
    <col min="25" max="25" width="7.625" customWidth="1"/>
    <col min="26" max="26" width="5.875" customWidth="1"/>
    <col min="27" max="27" width="8" customWidth="1"/>
    <col min="28" max="28" width="10.875" customWidth="1"/>
    <col min="29" max="29" width="6.125" customWidth="1"/>
    <col min="30" max="30" width="7" customWidth="1"/>
    <col min="31" max="31" width="5.875" customWidth="1"/>
    <col min="32" max="32" width="10.375" customWidth="1"/>
    <col min="33" max="33" width="11.75" customWidth="1"/>
    <col min="34" max="34" width="7" customWidth="1"/>
    <col min="35" max="35" width="7.875" style="6" hidden="1" customWidth="1"/>
    <col min="36" max="36" width="6.5" style="6" hidden="1" customWidth="1"/>
    <col min="37" max="37" width="8.875" style="6" hidden="1" customWidth="1"/>
    <col min="38" max="38" width="10.75" style="6" hidden="1" customWidth="1"/>
    <col min="39" max="39" width="6" style="6" hidden="1" customWidth="1"/>
    <col min="40" max="40" width="8.375" hidden="1" customWidth="1"/>
    <col min="41" max="41" width="5.625" hidden="1" customWidth="1"/>
    <col min="42" max="42" width="8.625" hidden="1" customWidth="1"/>
    <col min="43" max="43" width="10.25" hidden="1" customWidth="1"/>
    <col min="44" max="44" width="16.5" hidden="1" customWidth="1"/>
    <col min="45" max="51" width="6.75" customWidth="1"/>
    <col min="52" max="52" width="8.5" customWidth="1"/>
    <col min="53" max="53" width="9.125" customWidth="1"/>
    <col min="54" max="67" width="6.75" customWidth="1"/>
    <col min="68" max="68" width="8.75" customWidth="1"/>
    <col min="69" max="73" width="6.75" customWidth="1"/>
    <col min="74" max="74" width="7.125" customWidth="1"/>
    <col min="75" max="75" width="9" style="6" customWidth="1"/>
    <col min="76" max="76" width="6.125" style="6" customWidth="1"/>
    <col min="77" max="77" width="8.875" style="6" customWidth="1"/>
    <col min="78" max="78" width="10.375" style="6" customWidth="1"/>
    <col min="79" max="79" width="7.875" style="6" customWidth="1"/>
    <col min="80" max="81" width="7.25" customWidth="1"/>
    <col min="82" max="82" width="9.25" customWidth="1"/>
    <col min="83" max="83" width="9.75" customWidth="1"/>
    <col min="84" max="84" width="7.25" customWidth="1"/>
    <col min="85" max="87" width="11" customWidth="1"/>
    <col min="88" max="88" width="11.25" customWidth="1"/>
    <col min="89" max="89" width="7.375" customWidth="1"/>
    <col min="91" max="91" width="5.875" customWidth="1"/>
    <col min="92" max="92" width="9.375" customWidth="1"/>
    <col min="93" max="93" width="10.375" customWidth="1"/>
    <col min="94" max="94" width="7.125" customWidth="1"/>
    <col min="95" max="95" width="29" customWidth="1"/>
    <col min="96" max="97" width="0" hidden="1" customWidth="1"/>
    <col min="267" max="267" width="10.625" customWidth="1"/>
    <col min="268" max="268" width="52" customWidth="1"/>
    <col min="269" max="269" width="13.5" customWidth="1"/>
    <col min="270" max="270" width="5.5" customWidth="1"/>
    <col min="271" max="272" width="6" customWidth="1"/>
    <col min="273" max="274" width="7.625" customWidth="1"/>
    <col min="275" max="275" width="11.75" customWidth="1"/>
    <col min="276" max="276" width="7.625" customWidth="1"/>
    <col min="277" max="277" width="6.75" customWidth="1"/>
    <col min="278" max="278" width="12.125" customWidth="1"/>
    <col min="279" max="279" width="6" customWidth="1"/>
    <col min="280" max="280" width="8.125" customWidth="1"/>
    <col min="281" max="281" width="16.75" customWidth="1"/>
    <col min="282" max="282" width="17.75" customWidth="1"/>
    <col min="283" max="283" width="18.125" customWidth="1"/>
    <col min="284" max="284" width="16.75" customWidth="1"/>
    <col min="285" max="285" width="19.375" customWidth="1"/>
    <col min="286" max="286" width="10.125" customWidth="1"/>
    <col min="287" max="287" width="9.625" customWidth="1"/>
    <col min="288" max="288" width="8.75" customWidth="1"/>
    <col min="289" max="289" width="8.625" customWidth="1"/>
    <col min="290" max="290" width="8.875" customWidth="1"/>
    <col min="291" max="291" width="7.625" customWidth="1"/>
    <col min="292" max="292" width="5.875" customWidth="1"/>
    <col min="293" max="293" width="8" customWidth="1"/>
    <col min="294" max="294" width="10.875" customWidth="1"/>
    <col min="295" max="295" width="6.125" customWidth="1"/>
    <col min="296" max="296" width="7" customWidth="1"/>
    <col min="297" max="297" width="5.875" customWidth="1"/>
    <col min="298" max="298" width="10.375" customWidth="1"/>
    <col min="299" max="299" width="11.75" customWidth="1"/>
    <col min="300" max="300" width="7" customWidth="1"/>
    <col min="301" max="301" width="7.875" customWidth="1"/>
    <col min="302" max="302" width="6.5" customWidth="1"/>
    <col min="303" max="303" width="8.875" customWidth="1"/>
    <col min="304" max="304" width="10.75" customWidth="1"/>
    <col min="305" max="305" width="6" customWidth="1"/>
    <col min="306" max="306" width="8.375" customWidth="1"/>
    <col min="307" max="307" width="5.625" customWidth="1"/>
    <col min="308" max="308" width="8.625" customWidth="1"/>
    <col min="309" max="309" width="10.25" customWidth="1"/>
    <col min="310" max="310" width="6.75" customWidth="1"/>
    <col min="312" max="312" width="6.125" customWidth="1"/>
    <col min="313" max="313" width="8.875" customWidth="1"/>
    <col min="314" max="314" width="10.375" customWidth="1"/>
    <col min="315" max="315" width="7.875" customWidth="1"/>
    <col min="316" max="317" width="7.25" customWidth="1"/>
    <col min="318" max="318" width="9.25" customWidth="1"/>
    <col min="319" max="319" width="9.75" customWidth="1"/>
    <col min="320" max="322" width="7.25" customWidth="1"/>
    <col min="323" max="323" width="8.75" customWidth="1"/>
    <col min="324" max="324" width="9.75" customWidth="1"/>
    <col min="325" max="327" width="7.25" customWidth="1"/>
    <col min="328" max="328" width="8.625" customWidth="1"/>
    <col min="329" max="329" width="10.25" customWidth="1"/>
    <col min="330" max="332" width="7.25" customWidth="1"/>
    <col min="333" max="333" width="8.75" customWidth="1"/>
    <col min="334" max="334" width="9.75" customWidth="1"/>
    <col min="335" max="337" width="7.25" customWidth="1"/>
    <col min="338" max="338" width="8.625" customWidth="1"/>
    <col min="339" max="339" width="10.25" customWidth="1"/>
    <col min="340" max="340" width="7.25" customWidth="1"/>
    <col min="341" max="341" width="8.25" customWidth="1"/>
    <col min="342" max="342" width="6.125" customWidth="1"/>
    <col min="343" max="343" width="9.5" customWidth="1"/>
    <col min="344" max="344" width="11.25" customWidth="1"/>
    <col min="345" max="345" width="7.375" customWidth="1"/>
    <col min="347" max="347" width="5.875" customWidth="1"/>
    <col min="348" max="348" width="9.375" customWidth="1"/>
    <col min="349" max="349" width="10.375" customWidth="1"/>
    <col min="350" max="350" width="7.125" customWidth="1"/>
    <col min="351" max="351" width="19.375" customWidth="1"/>
    <col min="523" max="523" width="10.625" customWidth="1"/>
    <col min="524" max="524" width="52" customWidth="1"/>
    <col min="525" max="525" width="13.5" customWidth="1"/>
    <col min="526" max="526" width="5.5" customWidth="1"/>
    <col min="527" max="528" width="6" customWidth="1"/>
    <col min="529" max="530" width="7.625" customWidth="1"/>
    <col min="531" max="531" width="11.75" customWidth="1"/>
    <col min="532" max="532" width="7.625" customWidth="1"/>
    <col min="533" max="533" width="6.75" customWidth="1"/>
    <col min="534" max="534" width="12.125" customWidth="1"/>
    <col min="535" max="535" width="6" customWidth="1"/>
    <col min="536" max="536" width="8.125" customWidth="1"/>
    <col min="537" max="537" width="16.75" customWidth="1"/>
    <col min="538" max="538" width="17.75" customWidth="1"/>
    <col min="539" max="539" width="18.125" customWidth="1"/>
    <col min="540" max="540" width="16.75" customWidth="1"/>
    <col min="541" max="541" width="19.375" customWidth="1"/>
    <col min="542" max="542" width="10.125" customWidth="1"/>
    <col min="543" max="543" width="9.625" customWidth="1"/>
    <col min="544" max="544" width="8.75" customWidth="1"/>
    <col min="545" max="545" width="8.625" customWidth="1"/>
    <col min="546" max="546" width="8.875" customWidth="1"/>
    <col min="547" max="547" width="7.625" customWidth="1"/>
    <col min="548" max="548" width="5.875" customWidth="1"/>
    <col min="549" max="549" width="8" customWidth="1"/>
    <col min="550" max="550" width="10.875" customWidth="1"/>
    <col min="551" max="551" width="6.125" customWidth="1"/>
    <col min="552" max="552" width="7" customWidth="1"/>
    <col min="553" max="553" width="5.875" customWidth="1"/>
    <col min="554" max="554" width="10.375" customWidth="1"/>
    <col min="555" max="555" width="11.75" customWidth="1"/>
    <col min="556" max="556" width="7" customWidth="1"/>
    <col min="557" max="557" width="7.875" customWidth="1"/>
    <col min="558" max="558" width="6.5" customWidth="1"/>
    <col min="559" max="559" width="8.875" customWidth="1"/>
    <col min="560" max="560" width="10.75" customWidth="1"/>
    <col min="561" max="561" width="6" customWidth="1"/>
    <col min="562" max="562" width="8.375" customWidth="1"/>
    <col min="563" max="563" width="5.625" customWidth="1"/>
    <col min="564" max="564" width="8.625" customWidth="1"/>
    <col min="565" max="565" width="10.25" customWidth="1"/>
    <col min="566" max="566" width="6.75" customWidth="1"/>
    <col min="568" max="568" width="6.125" customWidth="1"/>
    <col min="569" max="569" width="8.875" customWidth="1"/>
    <col min="570" max="570" width="10.375" customWidth="1"/>
    <col min="571" max="571" width="7.875" customWidth="1"/>
    <col min="572" max="573" width="7.25" customWidth="1"/>
    <col min="574" max="574" width="9.25" customWidth="1"/>
    <col min="575" max="575" width="9.75" customWidth="1"/>
    <col min="576" max="578" width="7.25" customWidth="1"/>
    <col min="579" max="579" width="8.75" customWidth="1"/>
    <col min="580" max="580" width="9.75" customWidth="1"/>
    <col min="581" max="583" width="7.25" customWidth="1"/>
    <col min="584" max="584" width="8.625" customWidth="1"/>
    <col min="585" max="585" width="10.25" customWidth="1"/>
    <col min="586" max="588" width="7.25" customWidth="1"/>
    <col min="589" max="589" width="8.75" customWidth="1"/>
    <col min="590" max="590" width="9.75" customWidth="1"/>
    <col min="591" max="593" width="7.25" customWidth="1"/>
    <col min="594" max="594" width="8.625" customWidth="1"/>
    <col min="595" max="595" width="10.25" customWidth="1"/>
    <col min="596" max="596" width="7.25" customWidth="1"/>
    <col min="597" max="597" width="8.25" customWidth="1"/>
    <col min="598" max="598" width="6.125" customWidth="1"/>
    <col min="599" max="599" width="9.5" customWidth="1"/>
    <col min="600" max="600" width="11.25" customWidth="1"/>
    <col min="601" max="601" width="7.375" customWidth="1"/>
    <col min="603" max="603" width="5.875" customWidth="1"/>
    <col min="604" max="604" width="9.375" customWidth="1"/>
    <col min="605" max="605" width="10.375" customWidth="1"/>
    <col min="606" max="606" width="7.125" customWidth="1"/>
    <col min="607" max="607" width="19.375" customWidth="1"/>
    <col min="779" max="779" width="10.625" customWidth="1"/>
    <col min="780" max="780" width="52" customWidth="1"/>
    <col min="781" max="781" width="13.5" customWidth="1"/>
    <col min="782" max="782" width="5.5" customWidth="1"/>
    <col min="783" max="784" width="6" customWidth="1"/>
    <col min="785" max="786" width="7.625" customWidth="1"/>
    <col min="787" max="787" width="11.75" customWidth="1"/>
    <col min="788" max="788" width="7.625" customWidth="1"/>
    <col min="789" max="789" width="6.75" customWidth="1"/>
    <col min="790" max="790" width="12.125" customWidth="1"/>
    <col min="791" max="791" width="6" customWidth="1"/>
    <col min="792" max="792" width="8.125" customWidth="1"/>
    <col min="793" max="793" width="16.75" customWidth="1"/>
    <col min="794" max="794" width="17.75" customWidth="1"/>
    <col min="795" max="795" width="18.125" customWidth="1"/>
    <col min="796" max="796" width="16.75" customWidth="1"/>
    <col min="797" max="797" width="19.375" customWidth="1"/>
    <col min="798" max="798" width="10.125" customWidth="1"/>
    <col min="799" max="799" width="9.625" customWidth="1"/>
    <col min="800" max="800" width="8.75" customWidth="1"/>
    <col min="801" max="801" width="8.625" customWidth="1"/>
    <col min="802" max="802" width="8.875" customWidth="1"/>
    <col min="803" max="803" width="7.625" customWidth="1"/>
    <col min="804" max="804" width="5.875" customWidth="1"/>
    <col min="805" max="805" width="8" customWidth="1"/>
    <col min="806" max="806" width="10.875" customWidth="1"/>
    <col min="807" max="807" width="6.125" customWidth="1"/>
    <col min="808" max="808" width="7" customWidth="1"/>
    <col min="809" max="809" width="5.875" customWidth="1"/>
    <col min="810" max="810" width="10.375" customWidth="1"/>
    <col min="811" max="811" width="11.75" customWidth="1"/>
    <col min="812" max="812" width="7" customWidth="1"/>
    <col min="813" max="813" width="7.875" customWidth="1"/>
    <col min="814" max="814" width="6.5" customWidth="1"/>
    <col min="815" max="815" width="8.875" customWidth="1"/>
    <col min="816" max="816" width="10.75" customWidth="1"/>
    <col min="817" max="817" width="6" customWidth="1"/>
    <col min="818" max="818" width="8.375" customWidth="1"/>
    <col min="819" max="819" width="5.625" customWidth="1"/>
    <col min="820" max="820" width="8.625" customWidth="1"/>
    <col min="821" max="821" width="10.25" customWidth="1"/>
    <col min="822" max="822" width="6.75" customWidth="1"/>
    <col min="824" max="824" width="6.125" customWidth="1"/>
    <col min="825" max="825" width="8.875" customWidth="1"/>
    <col min="826" max="826" width="10.375" customWidth="1"/>
    <col min="827" max="827" width="7.875" customWidth="1"/>
    <col min="828" max="829" width="7.25" customWidth="1"/>
    <col min="830" max="830" width="9.25" customWidth="1"/>
    <col min="831" max="831" width="9.75" customWidth="1"/>
    <col min="832" max="834" width="7.25" customWidth="1"/>
    <col min="835" max="835" width="8.75" customWidth="1"/>
    <col min="836" max="836" width="9.75" customWidth="1"/>
    <col min="837" max="839" width="7.25" customWidth="1"/>
    <col min="840" max="840" width="8.625" customWidth="1"/>
    <col min="841" max="841" width="10.25" customWidth="1"/>
    <col min="842" max="844" width="7.25" customWidth="1"/>
    <col min="845" max="845" width="8.75" customWidth="1"/>
    <col min="846" max="846" width="9.75" customWidth="1"/>
    <col min="847" max="849" width="7.25" customWidth="1"/>
    <col min="850" max="850" width="8.625" customWidth="1"/>
    <col min="851" max="851" width="10.25" customWidth="1"/>
    <col min="852" max="852" width="7.25" customWidth="1"/>
    <col min="853" max="853" width="8.25" customWidth="1"/>
    <col min="854" max="854" width="6.125" customWidth="1"/>
    <col min="855" max="855" width="9.5" customWidth="1"/>
    <col min="856" max="856" width="11.25" customWidth="1"/>
    <col min="857" max="857" width="7.375" customWidth="1"/>
    <col min="859" max="859" width="5.875" customWidth="1"/>
    <col min="860" max="860" width="9.375" customWidth="1"/>
    <col min="861" max="861" width="10.375" customWidth="1"/>
    <col min="862" max="862" width="7.125" customWidth="1"/>
    <col min="863" max="863" width="19.375" customWidth="1"/>
    <col min="1035" max="1035" width="10.625" customWidth="1"/>
    <col min="1036" max="1036" width="52" customWidth="1"/>
    <col min="1037" max="1037" width="13.5" customWidth="1"/>
    <col min="1038" max="1038" width="5.5" customWidth="1"/>
    <col min="1039" max="1040" width="6" customWidth="1"/>
    <col min="1041" max="1042" width="7.625" customWidth="1"/>
    <col min="1043" max="1043" width="11.75" customWidth="1"/>
    <col min="1044" max="1044" width="7.625" customWidth="1"/>
    <col min="1045" max="1045" width="6.75" customWidth="1"/>
    <col min="1046" max="1046" width="12.125" customWidth="1"/>
    <col min="1047" max="1047" width="6" customWidth="1"/>
    <col min="1048" max="1048" width="8.125" customWidth="1"/>
    <col min="1049" max="1049" width="16.75" customWidth="1"/>
    <col min="1050" max="1050" width="17.75" customWidth="1"/>
    <col min="1051" max="1051" width="18.125" customWidth="1"/>
    <col min="1052" max="1052" width="16.75" customWidth="1"/>
    <col min="1053" max="1053" width="19.375" customWidth="1"/>
    <col min="1054" max="1054" width="10.125" customWidth="1"/>
    <col min="1055" max="1055" width="9.625" customWidth="1"/>
    <col min="1056" max="1056" width="8.75" customWidth="1"/>
    <col min="1057" max="1057" width="8.625" customWidth="1"/>
    <col min="1058" max="1058" width="8.875" customWidth="1"/>
    <col min="1059" max="1059" width="7.625" customWidth="1"/>
    <col min="1060" max="1060" width="5.875" customWidth="1"/>
    <col min="1061" max="1061" width="8" customWidth="1"/>
    <col min="1062" max="1062" width="10.875" customWidth="1"/>
    <col min="1063" max="1063" width="6.125" customWidth="1"/>
    <col min="1064" max="1064" width="7" customWidth="1"/>
    <col min="1065" max="1065" width="5.875" customWidth="1"/>
    <col min="1066" max="1066" width="10.375" customWidth="1"/>
    <col min="1067" max="1067" width="11.75" customWidth="1"/>
    <col min="1068" max="1068" width="7" customWidth="1"/>
    <col min="1069" max="1069" width="7.875" customWidth="1"/>
    <col min="1070" max="1070" width="6.5" customWidth="1"/>
    <col min="1071" max="1071" width="8.875" customWidth="1"/>
    <col min="1072" max="1072" width="10.75" customWidth="1"/>
    <col min="1073" max="1073" width="6" customWidth="1"/>
    <col min="1074" max="1074" width="8.375" customWidth="1"/>
    <col min="1075" max="1075" width="5.625" customWidth="1"/>
    <col min="1076" max="1076" width="8.625" customWidth="1"/>
    <col min="1077" max="1077" width="10.25" customWidth="1"/>
    <col min="1078" max="1078" width="6.75" customWidth="1"/>
    <col min="1080" max="1080" width="6.125" customWidth="1"/>
    <col min="1081" max="1081" width="8.875" customWidth="1"/>
    <col min="1082" max="1082" width="10.375" customWidth="1"/>
    <col min="1083" max="1083" width="7.875" customWidth="1"/>
    <col min="1084" max="1085" width="7.25" customWidth="1"/>
    <col min="1086" max="1086" width="9.25" customWidth="1"/>
    <col min="1087" max="1087" width="9.75" customWidth="1"/>
    <col min="1088" max="1090" width="7.25" customWidth="1"/>
    <col min="1091" max="1091" width="8.75" customWidth="1"/>
    <col min="1092" max="1092" width="9.75" customWidth="1"/>
    <col min="1093" max="1095" width="7.25" customWidth="1"/>
    <col min="1096" max="1096" width="8.625" customWidth="1"/>
    <col min="1097" max="1097" width="10.25" customWidth="1"/>
    <col min="1098" max="1100" width="7.25" customWidth="1"/>
    <col min="1101" max="1101" width="8.75" customWidth="1"/>
    <col min="1102" max="1102" width="9.75" customWidth="1"/>
    <col min="1103" max="1105" width="7.25" customWidth="1"/>
    <col min="1106" max="1106" width="8.625" customWidth="1"/>
    <col min="1107" max="1107" width="10.25" customWidth="1"/>
    <col min="1108" max="1108" width="7.25" customWidth="1"/>
    <col min="1109" max="1109" width="8.25" customWidth="1"/>
    <col min="1110" max="1110" width="6.125" customWidth="1"/>
    <col min="1111" max="1111" width="9.5" customWidth="1"/>
    <col min="1112" max="1112" width="11.25" customWidth="1"/>
    <col min="1113" max="1113" width="7.375" customWidth="1"/>
    <col min="1115" max="1115" width="5.875" customWidth="1"/>
    <col min="1116" max="1116" width="9.375" customWidth="1"/>
    <col min="1117" max="1117" width="10.375" customWidth="1"/>
    <col min="1118" max="1118" width="7.125" customWidth="1"/>
    <col min="1119" max="1119" width="19.375" customWidth="1"/>
    <col min="1291" max="1291" width="10.625" customWidth="1"/>
    <col min="1292" max="1292" width="52" customWidth="1"/>
    <col min="1293" max="1293" width="13.5" customWidth="1"/>
    <col min="1294" max="1294" width="5.5" customWidth="1"/>
    <col min="1295" max="1296" width="6" customWidth="1"/>
    <col min="1297" max="1298" width="7.625" customWidth="1"/>
    <col min="1299" max="1299" width="11.75" customWidth="1"/>
    <col min="1300" max="1300" width="7.625" customWidth="1"/>
    <col min="1301" max="1301" width="6.75" customWidth="1"/>
    <col min="1302" max="1302" width="12.125" customWidth="1"/>
    <col min="1303" max="1303" width="6" customWidth="1"/>
    <col min="1304" max="1304" width="8.125" customWidth="1"/>
    <col min="1305" max="1305" width="16.75" customWidth="1"/>
    <col min="1306" max="1306" width="17.75" customWidth="1"/>
    <col min="1307" max="1307" width="18.125" customWidth="1"/>
    <col min="1308" max="1308" width="16.75" customWidth="1"/>
    <col min="1309" max="1309" width="19.375" customWidth="1"/>
    <col min="1310" max="1310" width="10.125" customWidth="1"/>
    <col min="1311" max="1311" width="9.625" customWidth="1"/>
    <col min="1312" max="1312" width="8.75" customWidth="1"/>
    <col min="1313" max="1313" width="8.625" customWidth="1"/>
    <col min="1314" max="1314" width="8.875" customWidth="1"/>
    <col min="1315" max="1315" width="7.625" customWidth="1"/>
    <col min="1316" max="1316" width="5.875" customWidth="1"/>
    <col min="1317" max="1317" width="8" customWidth="1"/>
    <col min="1318" max="1318" width="10.875" customWidth="1"/>
    <col min="1319" max="1319" width="6.125" customWidth="1"/>
    <col min="1320" max="1320" width="7" customWidth="1"/>
    <col min="1321" max="1321" width="5.875" customWidth="1"/>
    <col min="1322" max="1322" width="10.375" customWidth="1"/>
    <col min="1323" max="1323" width="11.75" customWidth="1"/>
    <col min="1324" max="1324" width="7" customWidth="1"/>
    <col min="1325" max="1325" width="7.875" customWidth="1"/>
    <col min="1326" max="1326" width="6.5" customWidth="1"/>
    <col min="1327" max="1327" width="8.875" customWidth="1"/>
    <col min="1328" max="1328" width="10.75" customWidth="1"/>
    <col min="1329" max="1329" width="6" customWidth="1"/>
    <col min="1330" max="1330" width="8.375" customWidth="1"/>
    <col min="1331" max="1331" width="5.625" customWidth="1"/>
    <col min="1332" max="1332" width="8.625" customWidth="1"/>
    <col min="1333" max="1333" width="10.25" customWidth="1"/>
    <col min="1334" max="1334" width="6.75" customWidth="1"/>
    <col min="1336" max="1336" width="6.125" customWidth="1"/>
    <col min="1337" max="1337" width="8.875" customWidth="1"/>
    <col min="1338" max="1338" width="10.375" customWidth="1"/>
    <col min="1339" max="1339" width="7.875" customWidth="1"/>
    <col min="1340" max="1341" width="7.25" customWidth="1"/>
    <col min="1342" max="1342" width="9.25" customWidth="1"/>
    <col min="1343" max="1343" width="9.75" customWidth="1"/>
    <col min="1344" max="1346" width="7.25" customWidth="1"/>
    <col min="1347" max="1347" width="8.75" customWidth="1"/>
    <col min="1348" max="1348" width="9.75" customWidth="1"/>
    <col min="1349" max="1351" width="7.25" customWidth="1"/>
    <col min="1352" max="1352" width="8.625" customWidth="1"/>
    <col min="1353" max="1353" width="10.25" customWidth="1"/>
    <col min="1354" max="1356" width="7.25" customWidth="1"/>
    <col min="1357" max="1357" width="8.75" customWidth="1"/>
    <col min="1358" max="1358" width="9.75" customWidth="1"/>
    <col min="1359" max="1361" width="7.25" customWidth="1"/>
    <col min="1362" max="1362" width="8.625" customWidth="1"/>
    <col min="1363" max="1363" width="10.25" customWidth="1"/>
    <col min="1364" max="1364" width="7.25" customWidth="1"/>
    <col min="1365" max="1365" width="8.25" customWidth="1"/>
    <col min="1366" max="1366" width="6.125" customWidth="1"/>
    <col min="1367" max="1367" width="9.5" customWidth="1"/>
    <col min="1368" max="1368" width="11.25" customWidth="1"/>
    <col min="1369" max="1369" width="7.375" customWidth="1"/>
    <col min="1371" max="1371" width="5.875" customWidth="1"/>
    <col min="1372" max="1372" width="9.375" customWidth="1"/>
    <col min="1373" max="1373" width="10.375" customWidth="1"/>
    <col min="1374" max="1374" width="7.125" customWidth="1"/>
    <col min="1375" max="1375" width="19.375" customWidth="1"/>
    <col min="1547" max="1547" width="10.625" customWidth="1"/>
    <col min="1548" max="1548" width="52" customWidth="1"/>
    <col min="1549" max="1549" width="13.5" customWidth="1"/>
    <col min="1550" max="1550" width="5.5" customWidth="1"/>
    <col min="1551" max="1552" width="6" customWidth="1"/>
    <col min="1553" max="1554" width="7.625" customWidth="1"/>
    <col min="1555" max="1555" width="11.75" customWidth="1"/>
    <col min="1556" max="1556" width="7.625" customWidth="1"/>
    <col min="1557" max="1557" width="6.75" customWidth="1"/>
    <col min="1558" max="1558" width="12.125" customWidth="1"/>
    <col min="1559" max="1559" width="6" customWidth="1"/>
    <col min="1560" max="1560" width="8.125" customWidth="1"/>
    <col min="1561" max="1561" width="16.75" customWidth="1"/>
    <col min="1562" max="1562" width="17.75" customWidth="1"/>
    <col min="1563" max="1563" width="18.125" customWidth="1"/>
    <col min="1564" max="1564" width="16.75" customWidth="1"/>
    <col min="1565" max="1565" width="19.375" customWidth="1"/>
    <col min="1566" max="1566" width="10.125" customWidth="1"/>
    <col min="1567" max="1567" width="9.625" customWidth="1"/>
    <col min="1568" max="1568" width="8.75" customWidth="1"/>
    <col min="1569" max="1569" width="8.625" customWidth="1"/>
    <col min="1570" max="1570" width="8.875" customWidth="1"/>
    <col min="1571" max="1571" width="7.625" customWidth="1"/>
    <col min="1572" max="1572" width="5.875" customWidth="1"/>
    <col min="1573" max="1573" width="8" customWidth="1"/>
    <col min="1574" max="1574" width="10.875" customWidth="1"/>
    <col min="1575" max="1575" width="6.125" customWidth="1"/>
    <col min="1576" max="1576" width="7" customWidth="1"/>
    <col min="1577" max="1577" width="5.875" customWidth="1"/>
    <col min="1578" max="1578" width="10.375" customWidth="1"/>
    <col min="1579" max="1579" width="11.75" customWidth="1"/>
    <col min="1580" max="1580" width="7" customWidth="1"/>
    <col min="1581" max="1581" width="7.875" customWidth="1"/>
    <col min="1582" max="1582" width="6.5" customWidth="1"/>
    <col min="1583" max="1583" width="8.875" customWidth="1"/>
    <col min="1584" max="1584" width="10.75" customWidth="1"/>
    <col min="1585" max="1585" width="6" customWidth="1"/>
    <col min="1586" max="1586" width="8.375" customWidth="1"/>
    <col min="1587" max="1587" width="5.625" customWidth="1"/>
    <col min="1588" max="1588" width="8.625" customWidth="1"/>
    <col min="1589" max="1589" width="10.25" customWidth="1"/>
    <col min="1590" max="1590" width="6.75" customWidth="1"/>
    <col min="1592" max="1592" width="6.125" customWidth="1"/>
    <col min="1593" max="1593" width="8.875" customWidth="1"/>
    <col min="1594" max="1594" width="10.375" customWidth="1"/>
    <col min="1595" max="1595" width="7.875" customWidth="1"/>
    <col min="1596" max="1597" width="7.25" customWidth="1"/>
    <col min="1598" max="1598" width="9.25" customWidth="1"/>
    <col min="1599" max="1599" width="9.75" customWidth="1"/>
    <col min="1600" max="1602" width="7.25" customWidth="1"/>
    <col min="1603" max="1603" width="8.75" customWidth="1"/>
    <col min="1604" max="1604" width="9.75" customWidth="1"/>
    <col min="1605" max="1607" width="7.25" customWidth="1"/>
    <col min="1608" max="1608" width="8.625" customWidth="1"/>
    <col min="1609" max="1609" width="10.25" customWidth="1"/>
    <col min="1610" max="1612" width="7.25" customWidth="1"/>
    <col min="1613" max="1613" width="8.75" customWidth="1"/>
    <col min="1614" max="1614" width="9.75" customWidth="1"/>
    <col min="1615" max="1617" width="7.25" customWidth="1"/>
    <col min="1618" max="1618" width="8.625" customWidth="1"/>
    <col min="1619" max="1619" width="10.25" customWidth="1"/>
    <col min="1620" max="1620" width="7.25" customWidth="1"/>
    <col min="1621" max="1621" width="8.25" customWidth="1"/>
    <col min="1622" max="1622" width="6.125" customWidth="1"/>
    <col min="1623" max="1623" width="9.5" customWidth="1"/>
    <col min="1624" max="1624" width="11.25" customWidth="1"/>
    <col min="1625" max="1625" width="7.375" customWidth="1"/>
    <col min="1627" max="1627" width="5.875" customWidth="1"/>
    <col min="1628" max="1628" width="9.375" customWidth="1"/>
    <col min="1629" max="1629" width="10.375" customWidth="1"/>
    <col min="1630" max="1630" width="7.125" customWidth="1"/>
    <col min="1631" max="1631" width="19.375" customWidth="1"/>
    <col min="1803" max="1803" width="10.625" customWidth="1"/>
    <col min="1804" max="1804" width="52" customWidth="1"/>
    <col min="1805" max="1805" width="13.5" customWidth="1"/>
    <col min="1806" max="1806" width="5.5" customWidth="1"/>
    <col min="1807" max="1808" width="6" customWidth="1"/>
    <col min="1809" max="1810" width="7.625" customWidth="1"/>
    <col min="1811" max="1811" width="11.75" customWidth="1"/>
    <col min="1812" max="1812" width="7.625" customWidth="1"/>
    <col min="1813" max="1813" width="6.75" customWidth="1"/>
    <col min="1814" max="1814" width="12.125" customWidth="1"/>
    <col min="1815" max="1815" width="6" customWidth="1"/>
    <col min="1816" max="1816" width="8.125" customWidth="1"/>
    <col min="1817" max="1817" width="16.75" customWidth="1"/>
    <col min="1818" max="1818" width="17.75" customWidth="1"/>
    <col min="1819" max="1819" width="18.125" customWidth="1"/>
    <col min="1820" max="1820" width="16.75" customWidth="1"/>
    <col min="1821" max="1821" width="19.375" customWidth="1"/>
    <col min="1822" max="1822" width="10.125" customWidth="1"/>
    <col min="1823" max="1823" width="9.625" customWidth="1"/>
    <col min="1824" max="1824" width="8.75" customWidth="1"/>
    <col min="1825" max="1825" width="8.625" customWidth="1"/>
    <col min="1826" max="1826" width="8.875" customWidth="1"/>
    <col min="1827" max="1827" width="7.625" customWidth="1"/>
    <col min="1828" max="1828" width="5.875" customWidth="1"/>
    <col min="1829" max="1829" width="8" customWidth="1"/>
    <col min="1830" max="1830" width="10.875" customWidth="1"/>
    <col min="1831" max="1831" width="6.125" customWidth="1"/>
    <col min="1832" max="1832" width="7" customWidth="1"/>
    <col min="1833" max="1833" width="5.875" customWidth="1"/>
    <col min="1834" max="1834" width="10.375" customWidth="1"/>
    <col min="1835" max="1835" width="11.75" customWidth="1"/>
    <col min="1836" max="1836" width="7" customWidth="1"/>
    <col min="1837" max="1837" width="7.875" customWidth="1"/>
    <col min="1838" max="1838" width="6.5" customWidth="1"/>
    <col min="1839" max="1839" width="8.875" customWidth="1"/>
    <col min="1840" max="1840" width="10.75" customWidth="1"/>
    <col min="1841" max="1841" width="6" customWidth="1"/>
    <col min="1842" max="1842" width="8.375" customWidth="1"/>
    <col min="1843" max="1843" width="5.625" customWidth="1"/>
    <col min="1844" max="1844" width="8.625" customWidth="1"/>
    <col min="1845" max="1845" width="10.25" customWidth="1"/>
    <col min="1846" max="1846" width="6.75" customWidth="1"/>
    <col min="1848" max="1848" width="6.125" customWidth="1"/>
    <col min="1849" max="1849" width="8.875" customWidth="1"/>
    <col min="1850" max="1850" width="10.375" customWidth="1"/>
    <col min="1851" max="1851" width="7.875" customWidth="1"/>
    <col min="1852" max="1853" width="7.25" customWidth="1"/>
    <col min="1854" max="1854" width="9.25" customWidth="1"/>
    <col min="1855" max="1855" width="9.75" customWidth="1"/>
    <col min="1856" max="1858" width="7.25" customWidth="1"/>
    <col min="1859" max="1859" width="8.75" customWidth="1"/>
    <col min="1860" max="1860" width="9.75" customWidth="1"/>
    <col min="1861" max="1863" width="7.25" customWidth="1"/>
    <col min="1864" max="1864" width="8.625" customWidth="1"/>
    <col min="1865" max="1865" width="10.25" customWidth="1"/>
    <col min="1866" max="1868" width="7.25" customWidth="1"/>
    <col min="1869" max="1869" width="8.75" customWidth="1"/>
    <col min="1870" max="1870" width="9.75" customWidth="1"/>
    <col min="1871" max="1873" width="7.25" customWidth="1"/>
    <col min="1874" max="1874" width="8.625" customWidth="1"/>
    <col min="1875" max="1875" width="10.25" customWidth="1"/>
    <col min="1876" max="1876" width="7.25" customWidth="1"/>
    <col min="1877" max="1877" width="8.25" customWidth="1"/>
    <col min="1878" max="1878" width="6.125" customWidth="1"/>
    <col min="1879" max="1879" width="9.5" customWidth="1"/>
    <col min="1880" max="1880" width="11.25" customWidth="1"/>
    <col min="1881" max="1881" width="7.375" customWidth="1"/>
    <col min="1883" max="1883" width="5.875" customWidth="1"/>
    <col min="1884" max="1884" width="9.375" customWidth="1"/>
    <col min="1885" max="1885" width="10.375" customWidth="1"/>
    <col min="1886" max="1886" width="7.125" customWidth="1"/>
    <col min="1887" max="1887" width="19.375" customWidth="1"/>
    <col min="2059" max="2059" width="10.625" customWidth="1"/>
    <col min="2060" max="2060" width="52" customWidth="1"/>
    <col min="2061" max="2061" width="13.5" customWidth="1"/>
    <col min="2062" max="2062" width="5.5" customWidth="1"/>
    <col min="2063" max="2064" width="6" customWidth="1"/>
    <col min="2065" max="2066" width="7.625" customWidth="1"/>
    <col min="2067" max="2067" width="11.75" customWidth="1"/>
    <col min="2068" max="2068" width="7.625" customWidth="1"/>
    <col min="2069" max="2069" width="6.75" customWidth="1"/>
    <col min="2070" max="2070" width="12.125" customWidth="1"/>
    <col min="2071" max="2071" width="6" customWidth="1"/>
    <col min="2072" max="2072" width="8.125" customWidth="1"/>
    <col min="2073" max="2073" width="16.75" customWidth="1"/>
    <col min="2074" max="2074" width="17.75" customWidth="1"/>
    <col min="2075" max="2075" width="18.125" customWidth="1"/>
    <col min="2076" max="2076" width="16.75" customWidth="1"/>
    <col min="2077" max="2077" width="19.375" customWidth="1"/>
    <col min="2078" max="2078" width="10.125" customWidth="1"/>
    <col min="2079" max="2079" width="9.625" customWidth="1"/>
    <col min="2080" max="2080" width="8.75" customWidth="1"/>
    <col min="2081" max="2081" width="8.625" customWidth="1"/>
    <col min="2082" max="2082" width="8.875" customWidth="1"/>
    <col min="2083" max="2083" width="7.625" customWidth="1"/>
    <col min="2084" max="2084" width="5.875" customWidth="1"/>
    <col min="2085" max="2085" width="8" customWidth="1"/>
    <col min="2086" max="2086" width="10.875" customWidth="1"/>
    <col min="2087" max="2087" width="6.125" customWidth="1"/>
    <col min="2088" max="2088" width="7" customWidth="1"/>
    <col min="2089" max="2089" width="5.875" customWidth="1"/>
    <col min="2090" max="2090" width="10.375" customWidth="1"/>
    <col min="2091" max="2091" width="11.75" customWidth="1"/>
    <col min="2092" max="2092" width="7" customWidth="1"/>
    <col min="2093" max="2093" width="7.875" customWidth="1"/>
    <col min="2094" max="2094" width="6.5" customWidth="1"/>
    <col min="2095" max="2095" width="8.875" customWidth="1"/>
    <col min="2096" max="2096" width="10.75" customWidth="1"/>
    <col min="2097" max="2097" width="6" customWidth="1"/>
    <col min="2098" max="2098" width="8.375" customWidth="1"/>
    <col min="2099" max="2099" width="5.625" customWidth="1"/>
    <col min="2100" max="2100" width="8.625" customWidth="1"/>
    <col min="2101" max="2101" width="10.25" customWidth="1"/>
    <col min="2102" max="2102" width="6.75" customWidth="1"/>
    <col min="2104" max="2104" width="6.125" customWidth="1"/>
    <col min="2105" max="2105" width="8.875" customWidth="1"/>
    <col min="2106" max="2106" width="10.375" customWidth="1"/>
    <col min="2107" max="2107" width="7.875" customWidth="1"/>
    <col min="2108" max="2109" width="7.25" customWidth="1"/>
    <col min="2110" max="2110" width="9.25" customWidth="1"/>
    <col min="2111" max="2111" width="9.75" customWidth="1"/>
    <col min="2112" max="2114" width="7.25" customWidth="1"/>
    <col min="2115" max="2115" width="8.75" customWidth="1"/>
    <col min="2116" max="2116" width="9.75" customWidth="1"/>
    <col min="2117" max="2119" width="7.25" customWidth="1"/>
    <col min="2120" max="2120" width="8.625" customWidth="1"/>
    <col min="2121" max="2121" width="10.25" customWidth="1"/>
    <col min="2122" max="2124" width="7.25" customWidth="1"/>
    <col min="2125" max="2125" width="8.75" customWidth="1"/>
    <col min="2126" max="2126" width="9.75" customWidth="1"/>
    <col min="2127" max="2129" width="7.25" customWidth="1"/>
    <col min="2130" max="2130" width="8.625" customWidth="1"/>
    <col min="2131" max="2131" width="10.25" customWidth="1"/>
    <col min="2132" max="2132" width="7.25" customWidth="1"/>
    <col min="2133" max="2133" width="8.25" customWidth="1"/>
    <col min="2134" max="2134" width="6.125" customWidth="1"/>
    <col min="2135" max="2135" width="9.5" customWidth="1"/>
    <col min="2136" max="2136" width="11.25" customWidth="1"/>
    <col min="2137" max="2137" width="7.375" customWidth="1"/>
    <col min="2139" max="2139" width="5.875" customWidth="1"/>
    <col min="2140" max="2140" width="9.375" customWidth="1"/>
    <col min="2141" max="2141" width="10.375" customWidth="1"/>
    <col min="2142" max="2142" width="7.125" customWidth="1"/>
    <col min="2143" max="2143" width="19.375" customWidth="1"/>
    <col min="2315" max="2315" width="10.625" customWidth="1"/>
    <col min="2316" max="2316" width="52" customWidth="1"/>
    <col min="2317" max="2317" width="13.5" customWidth="1"/>
    <col min="2318" max="2318" width="5.5" customWidth="1"/>
    <col min="2319" max="2320" width="6" customWidth="1"/>
    <col min="2321" max="2322" width="7.625" customWidth="1"/>
    <col min="2323" max="2323" width="11.75" customWidth="1"/>
    <col min="2324" max="2324" width="7.625" customWidth="1"/>
    <col min="2325" max="2325" width="6.75" customWidth="1"/>
    <col min="2326" max="2326" width="12.125" customWidth="1"/>
    <col min="2327" max="2327" width="6" customWidth="1"/>
    <col min="2328" max="2328" width="8.125" customWidth="1"/>
    <col min="2329" max="2329" width="16.75" customWidth="1"/>
    <col min="2330" max="2330" width="17.75" customWidth="1"/>
    <col min="2331" max="2331" width="18.125" customWidth="1"/>
    <col min="2332" max="2332" width="16.75" customWidth="1"/>
    <col min="2333" max="2333" width="19.375" customWidth="1"/>
    <col min="2334" max="2334" width="10.125" customWidth="1"/>
    <col min="2335" max="2335" width="9.625" customWidth="1"/>
    <col min="2336" max="2336" width="8.75" customWidth="1"/>
    <col min="2337" max="2337" width="8.625" customWidth="1"/>
    <col min="2338" max="2338" width="8.875" customWidth="1"/>
    <col min="2339" max="2339" width="7.625" customWidth="1"/>
    <col min="2340" max="2340" width="5.875" customWidth="1"/>
    <col min="2341" max="2341" width="8" customWidth="1"/>
    <col min="2342" max="2342" width="10.875" customWidth="1"/>
    <col min="2343" max="2343" width="6.125" customWidth="1"/>
    <col min="2344" max="2344" width="7" customWidth="1"/>
    <col min="2345" max="2345" width="5.875" customWidth="1"/>
    <col min="2346" max="2346" width="10.375" customWidth="1"/>
    <col min="2347" max="2347" width="11.75" customWidth="1"/>
    <col min="2348" max="2348" width="7" customWidth="1"/>
    <col min="2349" max="2349" width="7.875" customWidth="1"/>
    <col min="2350" max="2350" width="6.5" customWidth="1"/>
    <col min="2351" max="2351" width="8.875" customWidth="1"/>
    <col min="2352" max="2352" width="10.75" customWidth="1"/>
    <col min="2353" max="2353" width="6" customWidth="1"/>
    <col min="2354" max="2354" width="8.375" customWidth="1"/>
    <col min="2355" max="2355" width="5.625" customWidth="1"/>
    <col min="2356" max="2356" width="8.625" customWidth="1"/>
    <col min="2357" max="2357" width="10.25" customWidth="1"/>
    <col min="2358" max="2358" width="6.75" customWidth="1"/>
    <col min="2360" max="2360" width="6.125" customWidth="1"/>
    <col min="2361" max="2361" width="8.875" customWidth="1"/>
    <col min="2362" max="2362" width="10.375" customWidth="1"/>
    <col min="2363" max="2363" width="7.875" customWidth="1"/>
    <col min="2364" max="2365" width="7.25" customWidth="1"/>
    <col min="2366" max="2366" width="9.25" customWidth="1"/>
    <col min="2367" max="2367" width="9.75" customWidth="1"/>
    <col min="2368" max="2370" width="7.25" customWidth="1"/>
    <col min="2371" max="2371" width="8.75" customWidth="1"/>
    <col min="2372" max="2372" width="9.75" customWidth="1"/>
    <col min="2373" max="2375" width="7.25" customWidth="1"/>
    <col min="2376" max="2376" width="8.625" customWidth="1"/>
    <col min="2377" max="2377" width="10.25" customWidth="1"/>
    <col min="2378" max="2380" width="7.25" customWidth="1"/>
    <col min="2381" max="2381" width="8.75" customWidth="1"/>
    <col min="2382" max="2382" width="9.75" customWidth="1"/>
    <col min="2383" max="2385" width="7.25" customWidth="1"/>
    <col min="2386" max="2386" width="8.625" customWidth="1"/>
    <col min="2387" max="2387" width="10.25" customWidth="1"/>
    <col min="2388" max="2388" width="7.25" customWidth="1"/>
    <col min="2389" max="2389" width="8.25" customWidth="1"/>
    <col min="2390" max="2390" width="6.125" customWidth="1"/>
    <col min="2391" max="2391" width="9.5" customWidth="1"/>
    <col min="2392" max="2392" width="11.25" customWidth="1"/>
    <col min="2393" max="2393" width="7.375" customWidth="1"/>
    <col min="2395" max="2395" width="5.875" customWidth="1"/>
    <col min="2396" max="2396" width="9.375" customWidth="1"/>
    <col min="2397" max="2397" width="10.375" customWidth="1"/>
    <col min="2398" max="2398" width="7.125" customWidth="1"/>
    <col min="2399" max="2399" width="19.375" customWidth="1"/>
    <col min="2571" max="2571" width="10.625" customWidth="1"/>
    <col min="2572" max="2572" width="52" customWidth="1"/>
    <col min="2573" max="2573" width="13.5" customWidth="1"/>
    <col min="2574" max="2574" width="5.5" customWidth="1"/>
    <col min="2575" max="2576" width="6" customWidth="1"/>
    <col min="2577" max="2578" width="7.625" customWidth="1"/>
    <col min="2579" max="2579" width="11.75" customWidth="1"/>
    <col min="2580" max="2580" width="7.625" customWidth="1"/>
    <col min="2581" max="2581" width="6.75" customWidth="1"/>
    <col min="2582" max="2582" width="12.125" customWidth="1"/>
    <col min="2583" max="2583" width="6" customWidth="1"/>
    <col min="2584" max="2584" width="8.125" customWidth="1"/>
    <col min="2585" max="2585" width="16.75" customWidth="1"/>
    <col min="2586" max="2586" width="17.75" customWidth="1"/>
    <col min="2587" max="2587" width="18.125" customWidth="1"/>
    <col min="2588" max="2588" width="16.75" customWidth="1"/>
    <col min="2589" max="2589" width="19.375" customWidth="1"/>
    <col min="2590" max="2590" width="10.125" customWidth="1"/>
    <col min="2591" max="2591" width="9.625" customWidth="1"/>
    <col min="2592" max="2592" width="8.75" customWidth="1"/>
    <col min="2593" max="2593" width="8.625" customWidth="1"/>
    <col min="2594" max="2594" width="8.875" customWidth="1"/>
    <col min="2595" max="2595" width="7.625" customWidth="1"/>
    <col min="2596" max="2596" width="5.875" customWidth="1"/>
    <col min="2597" max="2597" width="8" customWidth="1"/>
    <col min="2598" max="2598" width="10.875" customWidth="1"/>
    <col min="2599" max="2599" width="6.125" customWidth="1"/>
    <col min="2600" max="2600" width="7" customWidth="1"/>
    <col min="2601" max="2601" width="5.875" customWidth="1"/>
    <col min="2602" max="2602" width="10.375" customWidth="1"/>
    <col min="2603" max="2603" width="11.75" customWidth="1"/>
    <col min="2604" max="2604" width="7" customWidth="1"/>
    <col min="2605" max="2605" width="7.875" customWidth="1"/>
    <col min="2606" max="2606" width="6.5" customWidth="1"/>
    <col min="2607" max="2607" width="8.875" customWidth="1"/>
    <col min="2608" max="2608" width="10.75" customWidth="1"/>
    <col min="2609" max="2609" width="6" customWidth="1"/>
    <col min="2610" max="2610" width="8.375" customWidth="1"/>
    <col min="2611" max="2611" width="5.625" customWidth="1"/>
    <col min="2612" max="2612" width="8.625" customWidth="1"/>
    <col min="2613" max="2613" width="10.25" customWidth="1"/>
    <col min="2614" max="2614" width="6.75" customWidth="1"/>
    <col min="2616" max="2616" width="6.125" customWidth="1"/>
    <col min="2617" max="2617" width="8.875" customWidth="1"/>
    <col min="2618" max="2618" width="10.375" customWidth="1"/>
    <col min="2619" max="2619" width="7.875" customWidth="1"/>
    <col min="2620" max="2621" width="7.25" customWidth="1"/>
    <col min="2622" max="2622" width="9.25" customWidth="1"/>
    <col min="2623" max="2623" width="9.75" customWidth="1"/>
    <col min="2624" max="2626" width="7.25" customWidth="1"/>
    <col min="2627" max="2627" width="8.75" customWidth="1"/>
    <col min="2628" max="2628" width="9.75" customWidth="1"/>
    <col min="2629" max="2631" width="7.25" customWidth="1"/>
    <col min="2632" max="2632" width="8.625" customWidth="1"/>
    <col min="2633" max="2633" width="10.25" customWidth="1"/>
    <col min="2634" max="2636" width="7.25" customWidth="1"/>
    <col min="2637" max="2637" width="8.75" customWidth="1"/>
    <col min="2638" max="2638" width="9.75" customWidth="1"/>
    <col min="2639" max="2641" width="7.25" customWidth="1"/>
    <col min="2642" max="2642" width="8.625" customWidth="1"/>
    <col min="2643" max="2643" width="10.25" customWidth="1"/>
    <col min="2644" max="2644" width="7.25" customWidth="1"/>
    <col min="2645" max="2645" width="8.25" customWidth="1"/>
    <col min="2646" max="2646" width="6.125" customWidth="1"/>
    <col min="2647" max="2647" width="9.5" customWidth="1"/>
    <col min="2648" max="2648" width="11.25" customWidth="1"/>
    <col min="2649" max="2649" width="7.375" customWidth="1"/>
    <col min="2651" max="2651" width="5.875" customWidth="1"/>
    <col min="2652" max="2652" width="9.375" customWidth="1"/>
    <col min="2653" max="2653" width="10.375" customWidth="1"/>
    <col min="2654" max="2654" width="7.125" customWidth="1"/>
    <col min="2655" max="2655" width="19.375" customWidth="1"/>
    <col min="2827" max="2827" width="10.625" customWidth="1"/>
    <col min="2828" max="2828" width="52" customWidth="1"/>
    <col min="2829" max="2829" width="13.5" customWidth="1"/>
    <col min="2830" max="2830" width="5.5" customWidth="1"/>
    <col min="2831" max="2832" width="6" customWidth="1"/>
    <col min="2833" max="2834" width="7.625" customWidth="1"/>
    <col min="2835" max="2835" width="11.75" customWidth="1"/>
    <col min="2836" max="2836" width="7.625" customWidth="1"/>
    <col min="2837" max="2837" width="6.75" customWidth="1"/>
    <col min="2838" max="2838" width="12.125" customWidth="1"/>
    <col min="2839" max="2839" width="6" customWidth="1"/>
    <col min="2840" max="2840" width="8.125" customWidth="1"/>
    <col min="2841" max="2841" width="16.75" customWidth="1"/>
    <col min="2842" max="2842" width="17.75" customWidth="1"/>
    <col min="2843" max="2843" width="18.125" customWidth="1"/>
    <col min="2844" max="2844" width="16.75" customWidth="1"/>
    <col min="2845" max="2845" width="19.375" customWidth="1"/>
    <col min="2846" max="2846" width="10.125" customWidth="1"/>
    <col min="2847" max="2847" width="9.625" customWidth="1"/>
    <col min="2848" max="2848" width="8.75" customWidth="1"/>
    <col min="2849" max="2849" width="8.625" customWidth="1"/>
    <col min="2850" max="2850" width="8.875" customWidth="1"/>
    <col min="2851" max="2851" width="7.625" customWidth="1"/>
    <col min="2852" max="2852" width="5.875" customWidth="1"/>
    <col min="2853" max="2853" width="8" customWidth="1"/>
    <col min="2854" max="2854" width="10.875" customWidth="1"/>
    <col min="2855" max="2855" width="6.125" customWidth="1"/>
    <col min="2856" max="2856" width="7" customWidth="1"/>
    <col min="2857" max="2857" width="5.875" customWidth="1"/>
    <col min="2858" max="2858" width="10.375" customWidth="1"/>
    <col min="2859" max="2859" width="11.75" customWidth="1"/>
    <col min="2860" max="2860" width="7" customWidth="1"/>
    <col min="2861" max="2861" width="7.875" customWidth="1"/>
    <col min="2862" max="2862" width="6.5" customWidth="1"/>
    <col min="2863" max="2863" width="8.875" customWidth="1"/>
    <col min="2864" max="2864" width="10.75" customWidth="1"/>
    <col min="2865" max="2865" width="6" customWidth="1"/>
    <col min="2866" max="2866" width="8.375" customWidth="1"/>
    <col min="2867" max="2867" width="5.625" customWidth="1"/>
    <col min="2868" max="2868" width="8.625" customWidth="1"/>
    <col min="2869" max="2869" width="10.25" customWidth="1"/>
    <col min="2870" max="2870" width="6.75" customWidth="1"/>
    <col min="2872" max="2872" width="6.125" customWidth="1"/>
    <col min="2873" max="2873" width="8.875" customWidth="1"/>
    <col min="2874" max="2874" width="10.375" customWidth="1"/>
    <col min="2875" max="2875" width="7.875" customWidth="1"/>
    <col min="2876" max="2877" width="7.25" customWidth="1"/>
    <col min="2878" max="2878" width="9.25" customWidth="1"/>
    <col min="2879" max="2879" width="9.75" customWidth="1"/>
    <col min="2880" max="2882" width="7.25" customWidth="1"/>
    <col min="2883" max="2883" width="8.75" customWidth="1"/>
    <col min="2884" max="2884" width="9.75" customWidth="1"/>
    <col min="2885" max="2887" width="7.25" customWidth="1"/>
    <col min="2888" max="2888" width="8.625" customWidth="1"/>
    <col min="2889" max="2889" width="10.25" customWidth="1"/>
    <col min="2890" max="2892" width="7.25" customWidth="1"/>
    <col min="2893" max="2893" width="8.75" customWidth="1"/>
    <col min="2894" max="2894" width="9.75" customWidth="1"/>
    <col min="2895" max="2897" width="7.25" customWidth="1"/>
    <col min="2898" max="2898" width="8.625" customWidth="1"/>
    <col min="2899" max="2899" width="10.25" customWidth="1"/>
    <col min="2900" max="2900" width="7.25" customWidth="1"/>
    <col min="2901" max="2901" width="8.25" customWidth="1"/>
    <col min="2902" max="2902" width="6.125" customWidth="1"/>
    <col min="2903" max="2903" width="9.5" customWidth="1"/>
    <col min="2904" max="2904" width="11.25" customWidth="1"/>
    <col min="2905" max="2905" width="7.375" customWidth="1"/>
    <col min="2907" max="2907" width="5.875" customWidth="1"/>
    <col min="2908" max="2908" width="9.375" customWidth="1"/>
    <col min="2909" max="2909" width="10.375" customWidth="1"/>
    <col min="2910" max="2910" width="7.125" customWidth="1"/>
    <col min="2911" max="2911" width="19.375" customWidth="1"/>
    <col min="3083" max="3083" width="10.625" customWidth="1"/>
    <col min="3084" max="3084" width="52" customWidth="1"/>
    <col min="3085" max="3085" width="13.5" customWidth="1"/>
    <col min="3086" max="3086" width="5.5" customWidth="1"/>
    <col min="3087" max="3088" width="6" customWidth="1"/>
    <col min="3089" max="3090" width="7.625" customWidth="1"/>
    <col min="3091" max="3091" width="11.75" customWidth="1"/>
    <col min="3092" max="3092" width="7.625" customWidth="1"/>
    <col min="3093" max="3093" width="6.75" customWidth="1"/>
    <col min="3094" max="3094" width="12.125" customWidth="1"/>
    <col min="3095" max="3095" width="6" customWidth="1"/>
    <col min="3096" max="3096" width="8.125" customWidth="1"/>
    <col min="3097" max="3097" width="16.75" customWidth="1"/>
    <col min="3098" max="3098" width="17.75" customWidth="1"/>
    <col min="3099" max="3099" width="18.125" customWidth="1"/>
    <col min="3100" max="3100" width="16.75" customWidth="1"/>
    <col min="3101" max="3101" width="19.375" customWidth="1"/>
    <col min="3102" max="3102" width="10.125" customWidth="1"/>
    <col min="3103" max="3103" width="9.625" customWidth="1"/>
    <col min="3104" max="3104" width="8.75" customWidth="1"/>
    <col min="3105" max="3105" width="8.625" customWidth="1"/>
    <col min="3106" max="3106" width="8.875" customWidth="1"/>
    <col min="3107" max="3107" width="7.625" customWidth="1"/>
    <col min="3108" max="3108" width="5.875" customWidth="1"/>
    <col min="3109" max="3109" width="8" customWidth="1"/>
    <col min="3110" max="3110" width="10.875" customWidth="1"/>
    <col min="3111" max="3111" width="6.125" customWidth="1"/>
    <col min="3112" max="3112" width="7" customWidth="1"/>
    <col min="3113" max="3113" width="5.875" customWidth="1"/>
    <col min="3114" max="3114" width="10.375" customWidth="1"/>
    <col min="3115" max="3115" width="11.75" customWidth="1"/>
    <col min="3116" max="3116" width="7" customWidth="1"/>
    <col min="3117" max="3117" width="7.875" customWidth="1"/>
    <col min="3118" max="3118" width="6.5" customWidth="1"/>
    <col min="3119" max="3119" width="8.875" customWidth="1"/>
    <col min="3120" max="3120" width="10.75" customWidth="1"/>
    <col min="3121" max="3121" width="6" customWidth="1"/>
    <col min="3122" max="3122" width="8.375" customWidth="1"/>
    <col min="3123" max="3123" width="5.625" customWidth="1"/>
    <col min="3124" max="3124" width="8.625" customWidth="1"/>
    <col min="3125" max="3125" width="10.25" customWidth="1"/>
    <col min="3126" max="3126" width="6.75" customWidth="1"/>
    <col min="3128" max="3128" width="6.125" customWidth="1"/>
    <col min="3129" max="3129" width="8.875" customWidth="1"/>
    <col min="3130" max="3130" width="10.375" customWidth="1"/>
    <col min="3131" max="3131" width="7.875" customWidth="1"/>
    <col min="3132" max="3133" width="7.25" customWidth="1"/>
    <col min="3134" max="3134" width="9.25" customWidth="1"/>
    <col min="3135" max="3135" width="9.75" customWidth="1"/>
    <col min="3136" max="3138" width="7.25" customWidth="1"/>
    <col min="3139" max="3139" width="8.75" customWidth="1"/>
    <col min="3140" max="3140" width="9.75" customWidth="1"/>
    <col min="3141" max="3143" width="7.25" customWidth="1"/>
    <col min="3144" max="3144" width="8.625" customWidth="1"/>
    <col min="3145" max="3145" width="10.25" customWidth="1"/>
    <col min="3146" max="3148" width="7.25" customWidth="1"/>
    <col min="3149" max="3149" width="8.75" customWidth="1"/>
    <col min="3150" max="3150" width="9.75" customWidth="1"/>
    <col min="3151" max="3153" width="7.25" customWidth="1"/>
    <col min="3154" max="3154" width="8.625" customWidth="1"/>
    <col min="3155" max="3155" width="10.25" customWidth="1"/>
    <col min="3156" max="3156" width="7.25" customWidth="1"/>
    <col min="3157" max="3157" width="8.25" customWidth="1"/>
    <col min="3158" max="3158" width="6.125" customWidth="1"/>
    <col min="3159" max="3159" width="9.5" customWidth="1"/>
    <col min="3160" max="3160" width="11.25" customWidth="1"/>
    <col min="3161" max="3161" width="7.375" customWidth="1"/>
    <col min="3163" max="3163" width="5.875" customWidth="1"/>
    <col min="3164" max="3164" width="9.375" customWidth="1"/>
    <col min="3165" max="3165" width="10.375" customWidth="1"/>
    <col min="3166" max="3166" width="7.125" customWidth="1"/>
    <col min="3167" max="3167" width="19.375" customWidth="1"/>
    <col min="3339" max="3339" width="10.625" customWidth="1"/>
    <col min="3340" max="3340" width="52" customWidth="1"/>
    <col min="3341" max="3341" width="13.5" customWidth="1"/>
    <col min="3342" max="3342" width="5.5" customWidth="1"/>
    <col min="3343" max="3344" width="6" customWidth="1"/>
    <col min="3345" max="3346" width="7.625" customWidth="1"/>
    <col min="3347" max="3347" width="11.75" customWidth="1"/>
    <col min="3348" max="3348" width="7.625" customWidth="1"/>
    <col min="3349" max="3349" width="6.75" customWidth="1"/>
    <col min="3350" max="3350" width="12.125" customWidth="1"/>
    <col min="3351" max="3351" width="6" customWidth="1"/>
    <col min="3352" max="3352" width="8.125" customWidth="1"/>
    <col min="3353" max="3353" width="16.75" customWidth="1"/>
    <col min="3354" max="3354" width="17.75" customWidth="1"/>
    <col min="3355" max="3355" width="18.125" customWidth="1"/>
    <col min="3356" max="3356" width="16.75" customWidth="1"/>
    <col min="3357" max="3357" width="19.375" customWidth="1"/>
    <col min="3358" max="3358" width="10.125" customWidth="1"/>
    <col min="3359" max="3359" width="9.625" customWidth="1"/>
    <col min="3360" max="3360" width="8.75" customWidth="1"/>
    <col min="3361" max="3361" width="8.625" customWidth="1"/>
    <col min="3362" max="3362" width="8.875" customWidth="1"/>
    <col min="3363" max="3363" width="7.625" customWidth="1"/>
    <col min="3364" max="3364" width="5.875" customWidth="1"/>
    <col min="3365" max="3365" width="8" customWidth="1"/>
    <col min="3366" max="3366" width="10.875" customWidth="1"/>
    <col min="3367" max="3367" width="6.125" customWidth="1"/>
    <col min="3368" max="3368" width="7" customWidth="1"/>
    <col min="3369" max="3369" width="5.875" customWidth="1"/>
    <col min="3370" max="3370" width="10.375" customWidth="1"/>
    <col min="3371" max="3371" width="11.75" customWidth="1"/>
    <col min="3372" max="3372" width="7" customWidth="1"/>
    <col min="3373" max="3373" width="7.875" customWidth="1"/>
    <col min="3374" max="3374" width="6.5" customWidth="1"/>
    <col min="3375" max="3375" width="8.875" customWidth="1"/>
    <col min="3376" max="3376" width="10.75" customWidth="1"/>
    <col min="3377" max="3377" width="6" customWidth="1"/>
    <col min="3378" max="3378" width="8.375" customWidth="1"/>
    <col min="3379" max="3379" width="5.625" customWidth="1"/>
    <col min="3380" max="3380" width="8.625" customWidth="1"/>
    <col min="3381" max="3381" width="10.25" customWidth="1"/>
    <col min="3382" max="3382" width="6.75" customWidth="1"/>
    <col min="3384" max="3384" width="6.125" customWidth="1"/>
    <col min="3385" max="3385" width="8.875" customWidth="1"/>
    <col min="3386" max="3386" width="10.375" customWidth="1"/>
    <col min="3387" max="3387" width="7.875" customWidth="1"/>
    <col min="3388" max="3389" width="7.25" customWidth="1"/>
    <col min="3390" max="3390" width="9.25" customWidth="1"/>
    <col min="3391" max="3391" width="9.75" customWidth="1"/>
    <col min="3392" max="3394" width="7.25" customWidth="1"/>
    <col min="3395" max="3395" width="8.75" customWidth="1"/>
    <col min="3396" max="3396" width="9.75" customWidth="1"/>
    <col min="3397" max="3399" width="7.25" customWidth="1"/>
    <col min="3400" max="3400" width="8.625" customWidth="1"/>
    <col min="3401" max="3401" width="10.25" customWidth="1"/>
    <col min="3402" max="3404" width="7.25" customWidth="1"/>
    <col min="3405" max="3405" width="8.75" customWidth="1"/>
    <col min="3406" max="3406" width="9.75" customWidth="1"/>
    <col min="3407" max="3409" width="7.25" customWidth="1"/>
    <col min="3410" max="3410" width="8.625" customWidth="1"/>
    <col min="3411" max="3411" width="10.25" customWidth="1"/>
    <col min="3412" max="3412" width="7.25" customWidth="1"/>
    <col min="3413" max="3413" width="8.25" customWidth="1"/>
    <col min="3414" max="3414" width="6.125" customWidth="1"/>
    <col min="3415" max="3415" width="9.5" customWidth="1"/>
    <col min="3416" max="3416" width="11.25" customWidth="1"/>
    <col min="3417" max="3417" width="7.375" customWidth="1"/>
    <col min="3419" max="3419" width="5.875" customWidth="1"/>
    <col min="3420" max="3420" width="9.375" customWidth="1"/>
    <col min="3421" max="3421" width="10.375" customWidth="1"/>
    <col min="3422" max="3422" width="7.125" customWidth="1"/>
    <col min="3423" max="3423" width="19.375" customWidth="1"/>
    <col min="3595" max="3595" width="10.625" customWidth="1"/>
    <col min="3596" max="3596" width="52" customWidth="1"/>
    <col min="3597" max="3597" width="13.5" customWidth="1"/>
    <col min="3598" max="3598" width="5.5" customWidth="1"/>
    <col min="3599" max="3600" width="6" customWidth="1"/>
    <col min="3601" max="3602" width="7.625" customWidth="1"/>
    <col min="3603" max="3603" width="11.75" customWidth="1"/>
    <col min="3604" max="3604" width="7.625" customWidth="1"/>
    <col min="3605" max="3605" width="6.75" customWidth="1"/>
    <col min="3606" max="3606" width="12.125" customWidth="1"/>
    <col min="3607" max="3607" width="6" customWidth="1"/>
    <col min="3608" max="3608" width="8.125" customWidth="1"/>
    <col min="3609" max="3609" width="16.75" customWidth="1"/>
    <col min="3610" max="3610" width="17.75" customWidth="1"/>
    <col min="3611" max="3611" width="18.125" customWidth="1"/>
    <col min="3612" max="3612" width="16.75" customWidth="1"/>
    <col min="3613" max="3613" width="19.375" customWidth="1"/>
    <col min="3614" max="3614" width="10.125" customWidth="1"/>
    <col min="3615" max="3615" width="9.625" customWidth="1"/>
    <col min="3616" max="3616" width="8.75" customWidth="1"/>
    <col min="3617" max="3617" width="8.625" customWidth="1"/>
    <col min="3618" max="3618" width="8.875" customWidth="1"/>
    <col min="3619" max="3619" width="7.625" customWidth="1"/>
    <col min="3620" max="3620" width="5.875" customWidth="1"/>
    <col min="3621" max="3621" width="8" customWidth="1"/>
    <col min="3622" max="3622" width="10.875" customWidth="1"/>
    <col min="3623" max="3623" width="6.125" customWidth="1"/>
    <col min="3624" max="3624" width="7" customWidth="1"/>
    <col min="3625" max="3625" width="5.875" customWidth="1"/>
    <col min="3626" max="3626" width="10.375" customWidth="1"/>
    <col min="3627" max="3627" width="11.75" customWidth="1"/>
    <col min="3628" max="3628" width="7" customWidth="1"/>
    <col min="3629" max="3629" width="7.875" customWidth="1"/>
    <col min="3630" max="3630" width="6.5" customWidth="1"/>
    <col min="3631" max="3631" width="8.875" customWidth="1"/>
    <col min="3632" max="3632" width="10.75" customWidth="1"/>
    <col min="3633" max="3633" width="6" customWidth="1"/>
    <col min="3634" max="3634" width="8.375" customWidth="1"/>
    <col min="3635" max="3635" width="5.625" customWidth="1"/>
    <col min="3636" max="3636" width="8.625" customWidth="1"/>
    <col min="3637" max="3637" width="10.25" customWidth="1"/>
    <col min="3638" max="3638" width="6.75" customWidth="1"/>
    <col min="3640" max="3640" width="6.125" customWidth="1"/>
    <col min="3641" max="3641" width="8.875" customWidth="1"/>
    <col min="3642" max="3642" width="10.375" customWidth="1"/>
    <col min="3643" max="3643" width="7.875" customWidth="1"/>
    <col min="3644" max="3645" width="7.25" customWidth="1"/>
    <col min="3646" max="3646" width="9.25" customWidth="1"/>
    <col min="3647" max="3647" width="9.75" customWidth="1"/>
    <col min="3648" max="3650" width="7.25" customWidth="1"/>
    <col min="3651" max="3651" width="8.75" customWidth="1"/>
    <col min="3652" max="3652" width="9.75" customWidth="1"/>
    <col min="3653" max="3655" width="7.25" customWidth="1"/>
    <col min="3656" max="3656" width="8.625" customWidth="1"/>
    <col min="3657" max="3657" width="10.25" customWidth="1"/>
    <col min="3658" max="3660" width="7.25" customWidth="1"/>
    <col min="3661" max="3661" width="8.75" customWidth="1"/>
    <col min="3662" max="3662" width="9.75" customWidth="1"/>
    <col min="3663" max="3665" width="7.25" customWidth="1"/>
    <col min="3666" max="3666" width="8.625" customWidth="1"/>
    <col min="3667" max="3667" width="10.25" customWidth="1"/>
    <col min="3668" max="3668" width="7.25" customWidth="1"/>
    <col min="3669" max="3669" width="8.25" customWidth="1"/>
    <col min="3670" max="3670" width="6.125" customWidth="1"/>
    <col min="3671" max="3671" width="9.5" customWidth="1"/>
    <col min="3672" max="3672" width="11.25" customWidth="1"/>
    <col min="3673" max="3673" width="7.375" customWidth="1"/>
    <col min="3675" max="3675" width="5.875" customWidth="1"/>
    <col min="3676" max="3676" width="9.375" customWidth="1"/>
    <col min="3677" max="3677" width="10.375" customWidth="1"/>
    <col min="3678" max="3678" width="7.125" customWidth="1"/>
    <col min="3679" max="3679" width="19.375" customWidth="1"/>
    <col min="3851" max="3851" width="10.625" customWidth="1"/>
    <col min="3852" max="3852" width="52" customWidth="1"/>
    <col min="3853" max="3853" width="13.5" customWidth="1"/>
    <col min="3854" max="3854" width="5.5" customWidth="1"/>
    <col min="3855" max="3856" width="6" customWidth="1"/>
    <col min="3857" max="3858" width="7.625" customWidth="1"/>
    <col min="3859" max="3859" width="11.75" customWidth="1"/>
    <col min="3860" max="3860" width="7.625" customWidth="1"/>
    <col min="3861" max="3861" width="6.75" customWidth="1"/>
    <col min="3862" max="3862" width="12.125" customWidth="1"/>
    <col min="3863" max="3863" width="6" customWidth="1"/>
    <col min="3864" max="3864" width="8.125" customWidth="1"/>
    <col min="3865" max="3865" width="16.75" customWidth="1"/>
    <col min="3866" max="3866" width="17.75" customWidth="1"/>
    <col min="3867" max="3867" width="18.125" customWidth="1"/>
    <col min="3868" max="3868" width="16.75" customWidth="1"/>
    <col min="3869" max="3869" width="19.375" customWidth="1"/>
    <col min="3870" max="3870" width="10.125" customWidth="1"/>
    <col min="3871" max="3871" width="9.625" customWidth="1"/>
    <col min="3872" max="3872" width="8.75" customWidth="1"/>
    <col min="3873" max="3873" width="8.625" customWidth="1"/>
    <col min="3874" max="3874" width="8.875" customWidth="1"/>
    <col min="3875" max="3875" width="7.625" customWidth="1"/>
    <col min="3876" max="3876" width="5.875" customWidth="1"/>
    <col min="3877" max="3877" width="8" customWidth="1"/>
    <col min="3878" max="3878" width="10.875" customWidth="1"/>
    <col min="3879" max="3879" width="6.125" customWidth="1"/>
    <col min="3880" max="3880" width="7" customWidth="1"/>
    <col min="3881" max="3881" width="5.875" customWidth="1"/>
    <col min="3882" max="3882" width="10.375" customWidth="1"/>
    <col min="3883" max="3883" width="11.75" customWidth="1"/>
    <col min="3884" max="3884" width="7" customWidth="1"/>
    <col min="3885" max="3885" width="7.875" customWidth="1"/>
    <col min="3886" max="3886" width="6.5" customWidth="1"/>
    <col min="3887" max="3887" width="8.875" customWidth="1"/>
    <col min="3888" max="3888" width="10.75" customWidth="1"/>
    <col min="3889" max="3889" width="6" customWidth="1"/>
    <col min="3890" max="3890" width="8.375" customWidth="1"/>
    <col min="3891" max="3891" width="5.625" customWidth="1"/>
    <col min="3892" max="3892" width="8.625" customWidth="1"/>
    <col min="3893" max="3893" width="10.25" customWidth="1"/>
    <col min="3894" max="3894" width="6.75" customWidth="1"/>
    <col min="3896" max="3896" width="6.125" customWidth="1"/>
    <col min="3897" max="3897" width="8.875" customWidth="1"/>
    <col min="3898" max="3898" width="10.375" customWidth="1"/>
    <col min="3899" max="3899" width="7.875" customWidth="1"/>
    <col min="3900" max="3901" width="7.25" customWidth="1"/>
    <col min="3902" max="3902" width="9.25" customWidth="1"/>
    <col min="3903" max="3903" width="9.75" customWidth="1"/>
    <col min="3904" max="3906" width="7.25" customWidth="1"/>
    <col min="3907" max="3907" width="8.75" customWidth="1"/>
    <col min="3908" max="3908" width="9.75" customWidth="1"/>
    <col min="3909" max="3911" width="7.25" customWidth="1"/>
    <col min="3912" max="3912" width="8.625" customWidth="1"/>
    <col min="3913" max="3913" width="10.25" customWidth="1"/>
    <col min="3914" max="3916" width="7.25" customWidth="1"/>
    <col min="3917" max="3917" width="8.75" customWidth="1"/>
    <col min="3918" max="3918" width="9.75" customWidth="1"/>
    <col min="3919" max="3921" width="7.25" customWidth="1"/>
    <col min="3922" max="3922" width="8.625" customWidth="1"/>
    <col min="3923" max="3923" width="10.25" customWidth="1"/>
    <col min="3924" max="3924" width="7.25" customWidth="1"/>
    <col min="3925" max="3925" width="8.25" customWidth="1"/>
    <col min="3926" max="3926" width="6.125" customWidth="1"/>
    <col min="3927" max="3927" width="9.5" customWidth="1"/>
    <col min="3928" max="3928" width="11.25" customWidth="1"/>
    <col min="3929" max="3929" width="7.375" customWidth="1"/>
    <col min="3931" max="3931" width="5.875" customWidth="1"/>
    <col min="3932" max="3932" width="9.375" customWidth="1"/>
    <col min="3933" max="3933" width="10.375" customWidth="1"/>
    <col min="3934" max="3934" width="7.125" customWidth="1"/>
    <col min="3935" max="3935" width="19.375" customWidth="1"/>
    <col min="4107" max="4107" width="10.625" customWidth="1"/>
    <col min="4108" max="4108" width="52" customWidth="1"/>
    <col min="4109" max="4109" width="13.5" customWidth="1"/>
    <col min="4110" max="4110" width="5.5" customWidth="1"/>
    <col min="4111" max="4112" width="6" customWidth="1"/>
    <col min="4113" max="4114" width="7.625" customWidth="1"/>
    <col min="4115" max="4115" width="11.75" customWidth="1"/>
    <col min="4116" max="4116" width="7.625" customWidth="1"/>
    <col min="4117" max="4117" width="6.75" customWidth="1"/>
    <col min="4118" max="4118" width="12.125" customWidth="1"/>
    <col min="4119" max="4119" width="6" customWidth="1"/>
    <col min="4120" max="4120" width="8.125" customWidth="1"/>
    <col min="4121" max="4121" width="16.75" customWidth="1"/>
    <col min="4122" max="4122" width="17.75" customWidth="1"/>
    <col min="4123" max="4123" width="18.125" customWidth="1"/>
    <col min="4124" max="4124" width="16.75" customWidth="1"/>
    <col min="4125" max="4125" width="19.375" customWidth="1"/>
    <col min="4126" max="4126" width="10.125" customWidth="1"/>
    <col min="4127" max="4127" width="9.625" customWidth="1"/>
    <col min="4128" max="4128" width="8.75" customWidth="1"/>
    <col min="4129" max="4129" width="8.625" customWidth="1"/>
    <col min="4130" max="4130" width="8.875" customWidth="1"/>
    <col min="4131" max="4131" width="7.625" customWidth="1"/>
    <col min="4132" max="4132" width="5.875" customWidth="1"/>
    <col min="4133" max="4133" width="8" customWidth="1"/>
    <col min="4134" max="4134" width="10.875" customWidth="1"/>
    <col min="4135" max="4135" width="6.125" customWidth="1"/>
    <col min="4136" max="4136" width="7" customWidth="1"/>
    <col min="4137" max="4137" width="5.875" customWidth="1"/>
    <col min="4138" max="4138" width="10.375" customWidth="1"/>
    <col min="4139" max="4139" width="11.75" customWidth="1"/>
    <col min="4140" max="4140" width="7" customWidth="1"/>
    <col min="4141" max="4141" width="7.875" customWidth="1"/>
    <col min="4142" max="4142" width="6.5" customWidth="1"/>
    <col min="4143" max="4143" width="8.875" customWidth="1"/>
    <col min="4144" max="4144" width="10.75" customWidth="1"/>
    <col min="4145" max="4145" width="6" customWidth="1"/>
    <col min="4146" max="4146" width="8.375" customWidth="1"/>
    <col min="4147" max="4147" width="5.625" customWidth="1"/>
    <col min="4148" max="4148" width="8.625" customWidth="1"/>
    <col min="4149" max="4149" width="10.25" customWidth="1"/>
    <col min="4150" max="4150" width="6.75" customWidth="1"/>
    <col min="4152" max="4152" width="6.125" customWidth="1"/>
    <col min="4153" max="4153" width="8.875" customWidth="1"/>
    <col min="4154" max="4154" width="10.375" customWidth="1"/>
    <col min="4155" max="4155" width="7.875" customWidth="1"/>
    <col min="4156" max="4157" width="7.25" customWidth="1"/>
    <col min="4158" max="4158" width="9.25" customWidth="1"/>
    <col min="4159" max="4159" width="9.75" customWidth="1"/>
    <col min="4160" max="4162" width="7.25" customWidth="1"/>
    <col min="4163" max="4163" width="8.75" customWidth="1"/>
    <col min="4164" max="4164" width="9.75" customWidth="1"/>
    <col min="4165" max="4167" width="7.25" customWidth="1"/>
    <col min="4168" max="4168" width="8.625" customWidth="1"/>
    <col min="4169" max="4169" width="10.25" customWidth="1"/>
    <col min="4170" max="4172" width="7.25" customWidth="1"/>
    <col min="4173" max="4173" width="8.75" customWidth="1"/>
    <col min="4174" max="4174" width="9.75" customWidth="1"/>
    <col min="4175" max="4177" width="7.25" customWidth="1"/>
    <col min="4178" max="4178" width="8.625" customWidth="1"/>
    <col min="4179" max="4179" width="10.25" customWidth="1"/>
    <col min="4180" max="4180" width="7.25" customWidth="1"/>
    <col min="4181" max="4181" width="8.25" customWidth="1"/>
    <col min="4182" max="4182" width="6.125" customWidth="1"/>
    <col min="4183" max="4183" width="9.5" customWidth="1"/>
    <col min="4184" max="4184" width="11.25" customWidth="1"/>
    <col min="4185" max="4185" width="7.375" customWidth="1"/>
    <col min="4187" max="4187" width="5.875" customWidth="1"/>
    <col min="4188" max="4188" width="9.375" customWidth="1"/>
    <col min="4189" max="4189" width="10.375" customWidth="1"/>
    <col min="4190" max="4190" width="7.125" customWidth="1"/>
    <col min="4191" max="4191" width="19.375" customWidth="1"/>
    <col min="4363" max="4363" width="10.625" customWidth="1"/>
    <col min="4364" max="4364" width="52" customWidth="1"/>
    <col min="4365" max="4365" width="13.5" customWidth="1"/>
    <col min="4366" max="4366" width="5.5" customWidth="1"/>
    <col min="4367" max="4368" width="6" customWidth="1"/>
    <col min="4369" max="4370" width="7.625" customWidth="1"/>
    <col min="4371" max="4371" width="11.75" customWidth="1"/>
    <col min="4372" max="4372" width="7.625" customWidth="1"/>
    <col min="4373" max="4373" width="6.75" customWidth="1"/>
    <col min="4374" max="4374" width="12.125" customWidth="1"/>
    <col min="4375" max="4375" width="6" customWidth="1"/>
    <col min="4376" max="4376" width="8.125" customWidth="1"/>
    <col min="4377" max="4377" width="16.75" customWidth="1"/>
    <col min="4378" max="4378" width="17.75" customWidth="1"/>
    <col min="4379" max="4379" width="18.125" customWidth="1"/>
    <col min="4380" max="4380" width="16.75" customWidth="1"/>
    <col min="4381" max="4381" width="19.375" customWidth="1"/>
    <col min="4382" max="4382" width="10.125" customWidth="1"/>
    <col min="4383" max="4383" width="9.625" customWidth="1"/>
    <col min="4384" max="4384" width="8.75" customWidth="1"/>
    <col min="4385" max="4385" width="8.625" customWidth="1"/>
    <col min="4386" max="4386" width="8.875" customWidth="1"/>
    <col min="4387" max="4387" width="7.625" customWidth="1"/>
    <col min="4388" max="4388" width="5.875" customWidth="1"/>
    <col min="4389" max="4389" width="8" customWidth="1"/>
    <col min="4390" max="4390" width="10.875" customWidth="1"/>
    <col min="4391" max="4391" width="6.125" customWidth="1"/>
    <col min="4392" max="4392" width="7" customWidth="1"/>
    <col min="4393" max="4393" width="5.875" customWidth="1"/>
    <col min="4394" max="4394" width="10.375" customWidth="1"/>
    <col min="4395" max="4395" width="11.75" customWidth="1"/>
    <col min="4396" max="4396" width="7" customWidth="1"/>
    <col min="4397" max="4397" width="7.875" customWidth="1"/>
    <col min="4398" max="4398" width="6.5" customWidth="1"/>
    <col min="4399" max="4399" width="8.875" customWidth="1"/>
    <col min="4400" max="4400" width="10.75" customWidth="1"/>
    <col min="4401" max="4401" width="6" customWidth="1"/>
    <col min="4402" max="4402" width="8.375" customWidth="1"/>
    <col min="4403" max="4403" width="5.625" customWidth="1"/>
    <col min="4404" max="4404" width="8.625" customWidth="1"/>
    <col min="4405" max="4405" width="10.25" customWidth="1"/>
    <col min="4406" max="4406" width="6.75" customWidth="1"/>
    <col min="4408" max="4408" width="6.125" customWidth="1"/>
    <col min="4409" max="4409" width="8.875" customWidth="1"/>
    <col min="4410" max="4410" width="10.375" customWidth="1"/>
    <col min="4411" max="4411" width="7.875" customWidth="1"/>
    <col min="4412" max="4413" width="7.25" customWidth="1"/>
    <col min="4414" max="4414" width="9.25" customWidth="1"/>
    <col min="4415" max="4415" width="9.75" customWidth="1"/>
    <col min="4416" max="4418" width="7.25" customWidth="1"/>
    <col min="4419" max="4419" width="8.75" customWidth="1"/>
    <col min="4420" max="4420" width="9.75" customWidth="1"/>
    <col min="4421" max="4423" width="7.25" customWidth="1"/>
    <col min="4424" max="4424" width="8.625" customWidth="1"/>
    <col min="4425" max="4425" width="10.25" customWidth="1"/>
    <col min="4426" max="4428" width="7.25" customWidth="1"/>
    <col min="4429" max="4429" width="8.75" customWidth="1"/>
    <col min="4430" max="4430" width="9.75" customWidth="1"/>
    <col min="4431" max="4433" width="7.25" customWidth="1"/>
    <col min="4434" max="4434" width="8.625" customWidth="1"/>
    <col min="4435" max="4435" width="10.25" customWidth="1"/>
    <col min="4436" max="4436" width="7.25" customWidth="1"/>
    <col min="4437" max="4437" width="8.25" customWidth="1"/>
    <col min="4438" max="4438" width="6.125" customWidth="1"/>
    <col min="4439" max="4439" width="9.5" customWidth="1"/>
    <col min="4440" max="4440" width="11.25" customWidth="1"/>
    <col min="4441" max="4441" width="7.375" customWidth="1"/>
    <col min="4443" max="4443" width="5.875" customWidth="1"/>
    <col min="4444" max="4444" width="9.375" customWidth="1"/>
    <col min="4445" max="4445" width="10.375" customWidth="1"/>
    <col min="4446" max="4446" width="7.125" customWidth="1"/>
    <col min="4447" max="4447" width="19.375" customWidth="1"/>
    <col min="4619" max="4619" width="10.625" customWidth="1"/>
    <col min="4620" max="4620" width="52" customWidth="1"/>
    <col min="4621" max="4621" width="13.5" customWidth="1"/>
    <col min="4622" max="4622" width="5.5" customWidth="1"/>
    <col min="4623" max="4624" width="6" customWidth="1"/>
    <col min="4625" max="4626" width="7.625" customWidth="1"/>
    <col min="4627" max="4627" width="11.75" customWidth="1"/>
    <col min="4628" max="4628" width="7.625" customWidth="1"/>
    <col min="4629" max="4629" width="6.75" customWidth="1"/>
    <col min="4630" max="4630" width="12.125" customWidth="1"/>
    <col min="4631" max="4631" width="6" customWidth="1"/>
    <col min="4632" max="4632" width="8.125" customWidth="1"/>
    <col min="4633" max="4633" width="16.75" customWidth="1"/>
    <col min="4634" max="4634" width="17.75" customWidth="1"/>
    <col min="4635" max="4635" width="18.125" customWidth="1"/>
    <col min="4636" max="4636" width="16.75" customWidth="1"/>
    <col min="4637" max="4637" width="19.375" customWidth="1"/>
    <col min="4638" max="4638" width="10.125" customWidth="1"/>
    <col min="4639" max="4639" width="9.625" customWidth="1"/>
    <col min="4640" max="4640" width="8.75" customWidth="1"/>
    <col min="4641" max="4641" width="8.625" customWidth="1"/>
    <col min="4642" max="4642" width="8.875" customWidth="1"/>
    <col min="4643" max="4643" width="7.625" customWidth="1"/>
    <col min="4644" max="4644" width="5.875" customWidth="1"/>
    <col min="4645" max="4645" width="8" customWidth="1"/>
    <col min="4646" max="4646" width="10.875" customWidth="1"/>
    <col min="4647" max="4647" width="6.125" customWidth="1"/>
    <col min="4648" max="4648" width="7" customWidth="1"/>
    <col min="4649" max="4649" width="5.875" customWidth="1"/>
    <col min="4650" max="4650" width="10.375" customWidth="1"/>
    <col min="4651" max="4651" width="11.75" customWidth="1"/>
    <col min="4652" max="4652" width="7" customWidth="1"/>
    <col min="4653" max="4653" width="7.875" customWidth="1"/>
    <col min="4654" max="4654" width="6.5" customWidth="1"/>
    <col min="4655" max="4655" width="8.875" customWidth="1"/>
    <col min="4656" max="4656" width="10.75" customWidth="1"/>
    <col min="4657" max="4657" width="6" customWidth="1"/>
    <col min="4658" max="4658" width="8.375" customWidth="1"/>
    <col min="4659" max="4659" width="5.625" customWidth="1"/>
    <col min="4660" max="4660" width="8.625" customWidth="1"/>
    <col min="4661" max="4661" width="10.25" customWidth="1"/>
    <col min="4662" max="4662" width="6.75" customWidth="1"/>
    <col min="4664" max="4664" width="6.125" customWidth="1"/>
    <col min="4665" max="4665" width="8.875" customWidth="1"/>
    <col min="4666" max="4666" width="10.375" customWidth="1"/>
    <col min="4667" max="4667" width="7.875" customWidth="1"/>
    <col min="4668" max="4669" width="7.25" customWidth="1"/>
    <col min="4670" max="4670" width="9.25" customWidth="1"/>
    <col min="4671" max="4671" width="9.75" customWidth="1"/>
    <col min="4672" max="4674" width="7.25" customWidth="1"/>
    <col min="4675" max="4675" width="8.75" customWidth="1"/>
    <col min="4676" max="4676" width="9.75" customWidth="1"/>
    <col min="4677" max="4679" width="7.25" customWidth="1"/>
    <col min="4680" max="4680" width="8.625" customWidth="1"/>
    <col min="4681" max="4681" width="10.25" customWidth="1"/>
    <col min="4682" max="4684" width="7.25" customWidth="1"/>
    <col min="4685" max="4685" width="8.75" customWidth="1"/>
    <col min="4686" max="4686" width="9.75" customWidth="1"/>
    <col min="4687" max="4689" width="7.25" customWidth="1"/>
    <col min="4690" max="4690" width="8.625" customWidth="1"/>
    <col min="4691" max="4691" width="10.25" customWidth="1"/>
    <col min="4692" max="4692" width="7.25" customWidth="1"/>
    <col min="4693" max="4693" width="8.25" customWidth="1"/>
    <col min="4694" max="4694" width="6.125" customWidth="1"/>
    <col min="4695" max="4695" width="9.5" customWidth="1"/>
    <col min="4696" max="4696" width="11.25" customWidth="1"/>
    <col min="4697" max="4697" width="7.375" customWidth="1"/>
    <col min="4699" max="4699" width="5.875" customWidth="1"/>
    <col min="4700" max="4700" width="9.375" customWidth="1"/>
    <col min="4701" max="4701" width="10.375" customWidth="1"/>
    <col min="4702" max="4702" width="7.125" customWidth="1"/>
    <col min="4703" max="4703" width="19.375" customWidth="1"/>
    <col min="4875" max="4875" width="10.625" customWidth="1"/>
    <col min="4876" max="4876" width="52" customWidth="1"/>
    <col min="4877" max="4877" width="13.5" customWidth="1"/>
    <col min="4878" max="4878" width="5.5" customWidth="1"/>
    <col min="4879" max="4880" width="6" customWidth="1"/>
    <col min="4881" max="4882" width="7.625" customWidth="1"/>
    <col min="4883" max="4883" width="11.75" customWidth="1"/>
    <col min="4884" max="4884" width="7.625" customWidth="1"/>
    <col min="4885" max="4885" width="6.75" customWidth="1"/>
    <col min="4886" max="4886" width="12.125" customWidth="1"/>
    <col min="4887" max="4887" width="6" customWidth="1"/>
    <col min="4888" max="4888" width="8.125" customWidth="1"/>
    <col min="4889" max="4889" width="16.75" customWidth="1"/>
    <col min="4890" max="4890" width="17.75" customWidth="1"/>
    <col min="4891" max="4891" width="18.125" customWidth="1"/>
    <col min="4892" max="4892" width="16.75" customWidth="1"/>
    <col min="4893" max="4893" width="19.375" customWidth="1"/>
    <col min="4894" max="4894" width="10.125" customWidth="1"/>
    <col min="4895" max="4895" width="9.625" customWidth="1"/>
    <col min="4896" max="4896" width="8.75" customWidth="1"/>
    <col min="4897" max="4897" width="8.625" customWidth="1"/>
    <col min="4898" max="4898" width="8.875" customWidth="1"/>
    <col min="4899" max="4899" width="7.625" customWidth="1"/>
    <col min="4900" max="4900" width="5.875" customWidth="1"/>
    <col min="4901" max="4901" width="8" customWidth="1"/>
    <col min="4902" max="4902" width="10.875" customWidth="1"/>
    <col min="4903" max="4903" width="6.125" customWidth="1"/>
    <col min="4904" max="4904" width="7" customWidth="1"/>
    <col min="4905" max="4905" width="5.875" customWidth="1"/>
    <col min="4906" max="4906" width="10.375" customWidth="1"/>
    <col min="4907" max="4907" width="11.75" customWidth="1"/>
    <col min="4908" max="4908" width="7" customWidth="1"/>
    <col min="4909" max="4909" width="7.875" customWidth="1"/>
    <col min="4910" max="4910" width="6.5" customWidth="1"/>
    <col min="4911" max="4911" width="8.875" customWidth="1"/>
    <col min="4912" max="4912" width="10.75" customWidth="1"/>
    <col min="4913" max="4913" width="6" customWidth="1"/>
    <col min="4914" max="4914" width="8.375" customWidth="1"/>
    <col min="4915" max="4915" width="5.625" customWidth="1"/>
    <col min="4916" max="4916" width="8.625" customWidth="1"/>
    <col min="4917" max="4917" width="10.25" customWidth="1"/>
    <col min="4918" max="4918" width="6.75" customWidth="1"/>
    <col min="4920" max="4920" width="6.125" customWidth="1"/>
    <col min="4921" max="4921" width="8.875" customWidth="1"/>
    <col min="4922" max="4922" width="10.375" customWidth="1"/>
    <col min="4923" max="4923" width="7.875" customWidth="1"/>
    <col min="4924" max="4925" width="7.25" customWidth="1"/>
    <col min="4926" max="4926" width="9.25" customWidth="1"/>
    <col min="4927" max="4927" width="9.75" customWidth="1"/>
    <col min="4928" max="4930" width="7.25" customWidth="1"/>
    <col min="4931" max="4931" width="8.75" customWidth="1"/>
    <col min="4932" max="4932" width="9.75" customWidth="1"/>
    <col min="4933" max="4935" width="7.25" customWidth="1"/>
    <col min="4936" max="4936" width="8.625" customWidth="1"/>
    <col min="4937" max="4937" width="10.25" customWidth="1"/>
    <col min="4938" max="4940" width="7.25" customWidth="1"/>
    <col min="4941" max="4941" width="8.75" customWidth="1"/>
    <col min="4942" max="4942" width="9.75" customWidth="1"/>
    <col min="4943" max="4945" width="7.25" customWidth="1"/>
    <col min="4946" max="4946" width="8.625" customWidth="1"/>
    <col min="4947" max="4947" width="10.25" customWidth="1"/>
    <col min="4948" max="4948" width="7.25" customWidth="1"/>
    <col min="4949" max="4949" width="8.25" customWidth="1"/>
    <col min="4950" max="4950" width="6.125" customWidth="1"/>
    <col min="4951" max="4951" width="9.5" customWidth="1"/>
    <col min="4952" max="4952" width="11.25" customWidth="1"/>
    <col min="4953" max="4953" width="7.375" customWidth="1"/>
    <col min="4955" max="4955" width="5.875" customWidth="1"/>
    <col min="4956" max="4956" width="9.375" customWidth="1"/>
    <col min="4957" max="4957" width="10.375" customWidth="1"/>
    <col min="4958" max="4958" width="7.125" customWidth="1"/>
    <col min="4959" max="4959" width="19.375" customWidth="1"/>
    <col min="5131" max="5131" width="10.625" customWidth="1"/>
    <col min="5132" max="5132" width="52" customWidth="1"/>
    <col min="5133" max="5133" width="13.5" customWidth="1"/>
    <col min="5134" max="5134" width="5.5" customWidth="1"/>
    <col min="5135" max="5136" width="6" customWidth="1"/>
    <col min="5137" max="5138" width="7.625" customWidth="1"/>
    <col min="5139" max="5139" width="11.75" customWidth="1"/>
    <col min="5140" max="5140" width="7.625" customWidth="1"/>
    <col min="5141" max="5141" width="6.75" customWidth="1"/>
    <col min="5142" max="5142" width="12.125" customWidth="1"/>
    <col min="5143" max="5143" width="6" customWidth="1"/>
    <col min="5144" max="5144" width="8.125" customWidth="1"/>
    <col min="5145" max="5145" width="16.75" customWidth="1"/>
    <col min="5146" max="5146" width="17.75" customWidth="1"/>
    <col min="5147" max="5147" width="18.125" customWidth="1"/>
    <col min="5148" max="5148" width="16.75" customWidth="1"/>
    <col min="5149" max="5149" width="19.375" customWidth="1"/>
    <col min="5150" max="5150" width="10.125" customWidth="1"/>
    <col min="5151" max="5151" width="9.625" customWidth="1"/>
    <col min="5152" max="5152" width="8.75" customWidth="1"/>
    <col min="5153" max="5153" width="8.625" customWidth="1"/>
    <col min="5154" max="5154" width="8.875" customWidth="1"/>
    <col min="5155" max="5155" width="7.625" customWidth="1"/>
    <col min="5156" max="5156" width="5.875" customWidth="1"/>
    <col min="5157" max="5157" width="8" customWidth="1"/>
    <col min="5158" max="5158" width="10.875" customWidth="1"/>
    <col min="5159" max="5159" width="6.125" customWidth="1"/>
    <col min="5160" max="5160" width="7" customWidth="1"/>
    <col min="5161" max="5161" width="5.875" customWidth="1"/>
    <col min="5162" max="5162" width="10.375" customWidth="1"/>
    <col min="5163" max="5163" width="11.75" customWidth="1"/>
    <col min="5164" max="5164" width="7" customWidth="1"/>
    <col min="5165" max="5165" width="7.875" customWidth="1"/>
    <col min="5166" max="5166" width="6.5" customWidth="1"/>
    <col min="5167" max="5167" width="8.875" customWidth="1"/>
    <col min="5168" max="5168" width="10.75" customWidth="1"/>
    <col min="5169" max="5169" width="6" customWidth="1"/>
    <col min="5170" max="5170" width="8.375" customWidth="1"/>
    <col min="5171" max="5171" width="5.625" customWidth="1"/>
    <col min="5172" max="5172" width="8.625" customWidth="1"/>
    <col min="5173" max="5173" width="10.25" customWidth="1"/>
    <col min="5174" max="5174" width="6.75" customWidth="1"/>
    <col min="5176" max="5176" width="6.125" customWidth="1"/>
    <col min="5177" max="5177" width="8.875" customWidth="1"/>
    <col min="5178" max="5178" width="10.375" customWidth="1"/>
    <col min="5179" max="5179" width="7.875" customWidth="1"/>
    <col min="5180" max="5181" width="7.25" customWidth="1"/>
    <col min="5182" max="5182" width="9.25" customWidth="1"/>
    <col min="5183" max="5183" width="9.75" customWidth="1"/>
    <col min="5184" max="5186" width="7.25" customWidth="1"/>
    <col min="5187" max="5187" width="8.75" customWidth="1"/>
    <col min="5188" max="5188" width="9.75" customWidth="1"/>
    <col min="5189" max="5191" width="7.25" customWidth="1"/>
    <col min="5192" max="5192" width="8.625" customWidth="1"/>
    <col min="5193" max="5193" width="10.25" customWidth="1"/>
    <col min="5194" max="5196" width="7.25" customWidth="1"/>
    <col min="5197" max="5197" width="8.75" customWidth="1"/>
    <col min="5198" max="5198" width="9.75" customWidth="1"/>
    <col min="5199" max="5201" width="7.25" customWidth="1"/>
    <col min="5202" max="5202" width="8.625" customWidth="1"/>
    <col min="5203" max="5203" width="10.25" customWidth="1"/>
    <col min="5204" max="5204" width="7.25" customWidth="1"/>
    <col min="5205" max="5205" width="8.25" customWidth="1"/>
    <col min="5206" max="5206" width="6.125" customWidth="1"/>
    <col min="5207" max="5207" width="9.5" customWidth="1"/>
    <col min="5208" max="5208" width="11.25" customWidth="1"/>
    <col min="5209" max="5209" width="7.375" customWidth="1"/>
    <col min="5211" max="5211" width="5.875" customWidth="1"/>
    <col min="5212" max="5212" width="9.375" customWidth="1"/>
    <col min="5213" max="5213" width="10.375" customWidth="1"/>
    <col min="5214" max="5214" width="7.125" customWidth="1"/>
    <col min="5215" max="5215" width="19.375" customWidth="1"/>
    <col min="5387" max="5387" width="10.625" customWidth="1"/>
    <col min="5388" max="5388" width="52" customWidth="1"/>
    <col min="5389" max="5389" width="13.5" customWidth="1"/>
    <col min="5390" max="5390" width="5.5" customWidth="1"/>
    <col min="5391" max="5392" width="6" customWidth="1"/>
    <col min="5393" max="5394" width="7.625" customWidth="1"/>
    <col min="5395" max="5395" width="11.75" customWidth="1"/>
    <col min="5396" max="5396" width="7.625" customWidth="1"/>
    <col min="5397" max="5397" width="6.75" customWidth="1"/>
    <col min="5398" max="5398" width="12.125" customWidth="1"/>
    <col min="5399" max="5399" width="6" customWidth="1"/>
    <col min="5400" max="5400" width="8.125" customWidth="1"/>
    <col min="5401" max="5401" width="16.75" customWidth="1"/>
    <col min="5402" max="5402" width="17.75" customWidth="1"/>
    <col min="5403" max="5403" width="18.125" customWidth="1"/>
    <col min="5404" max="5404" width="16.75" customWidth="1"/>
    <col min="5405" max="5405" width="19.375" customWidth="1"/>
    <col min="5406" max="5406" width="10.125" customWidth="1"/>
    <col min="5407" max="5407" width="9.625" customWidth="1"/>
    <col min="5408" max="5408" width="8.75" customWidth="1"/>
    <col min="5409" max="5409" width="8.625" customWidth="1"/>
    <col min="5410" max="5410" width="8.875" customWidth="1"/>
    <col min="5411" max="5411" width="7.625" customWidth="1"/>
    <col min="5412" max="5412" width="5.875" customWidth="1"/>
    <col min="5413" max="5413" width="8" customWidth="1"/>
    <col min="5414" max="5414" width="10.875" customWidth="1"/>
    <col min="5415" max="5415" width="6.125" customWidth="1"/>
    <col min="5416" max="5416" width="7" customWidth="1"/>
    <col min="5417" max="5417" width="5.875" customWidth="1"/>
    <col min="5418" max="5418" width="10.375" customWidth="1"/>
    <col min="5419" max="5419" width="11.75" customWidth="1"/>
    <col min="5420" max="5420" width="7" customWidth="1"/>
    <col min="5421" max="5421" width="7.875" customWidth="1"/>
    <col min="5422" max="5422" width="6.5" customWidth="1"/>
    <col min="5423" max="5423" width="8.875" customWidth="1"/>
    <col min="5424" max="5424" width="10.75" customWidth="1"/>
    <col min="5425" max="5425" width="6" customWidth="1"/>
    <col min="5426" max="5426" width="8.375" customWidth="1"/>
    <col min="5427" max="5427" width="5.625" customWidth="1"/>
    <col min="5428" max="5428" width="8.625" customWidth="1"/>
    <col min="5429" max="5429" width="10.25" customWidth="1"/>
    <col min="5430" max="5430" width="6.75" customWidth="1"/>
    <col min="5432" max="5432" width="6.125" customWidth="1"/>
    <col min="5433" max="5433" width="8.875" customWidth="1"/>
    <col min="5434" max="5434" width="10.375" customWidth="1"/>
    <col min="5435" max="5435" width="7.875" customWidth="1"/>
    <col min="5436" max="5437" width="7.25" customWidth="1"/>
    <col min="5438" max="5438" width="9.25" customWidth="1"/>
    <col min="5439" max="5439" width="9.75" customWidth="1"/>
    <col min="5440" max="5442" width="7.25" customWidth="1"/>
    <col min="5443" max="5443" width="8.75" customWidth="1"/>
    <col min="5444" max="5444" width="9.75" customWidth="1"/>
    <col min="5445" max="5447" width="7.25" customWidth="1"/>
    <col min="5448" max="5448" width="8.625" customWidth="1"/>
    <col min="5449" max="5449" width="10.25" customWidth="1"/>
    <col min="5450" max="5452" width="7.25" customWidth="1"/>
    <col min="5453" max="5453" width="8.75" customWidth="1"/>
    <col min="5454" max="5454" width="9.75" customWidth="1"/>
    <col min="5455" max="5457" width="7.25" customWidth="1"/>
    <col min="5458" max="5458" width="8.625" customWidth="1"/>
    <col min="5459" max="5459" width="10.25" customWidth="1"/>
    <col min="5460" max="5460" width="7.25" customWidth="1"/>
    <col min="5461" max="5461" width="8.25" customWidth="1"/>
    <col min="5462" max="5462" width="6.125" customWidth="1"/>
    <col min="5463" max="5463" width="9.5" customWidth="1"/>
    <col min="5464" max="5464" width="11.25" customWidth="1"/>
    <col min="5465" max="5465" width="7.375" customWidth="1"/>
    <col min="5467" max="5467" width="5.875" customWidth="1"/>
    <col min="5468" max="5468" width="9.375" customWidth="1"/>
    <col min="5469" max="5469" width="10.375" customWidth="1"/>
    <col min="5470" max="5470" width="7.125" customWidth="1"/>
    <col min="5471" max="5471" width="19.375" customWidth="1"/>
    <col min="5643" max="5643" width="10.625" customWidth="1"/>
    <col min="5644" max="5644" width="52" customWidth="1"/>
    <col min="5645" max="5645" width="13.5" customWidth="1"/>
    <col min="5646" max="5646" width="5.5" customWidth="1"/>
    <col min="5647" max="5648" width="6" customWidth="1"/>
    <col min="5649" max="5650" width="7.625" customWidth="1"/>
    <col min="5651" max="5651" width="11.75" customWidth="1"/>
    <col min="5652" max="5652" width="7.625" customWidth="1"/>
    <col min="5653" max="5653" width="6.75" customWidth="1"/>
    <col min="5654" max="5654" width="12.125" customWidth="1"/>
    <col min="5655" max="5655" width="6" customWidth="1"/>
    <col min="5656" max="5656" width="8.125" customWidth="1"/>
    <col min="5657" max="5657" width="16.75" customWidth="1"/>
    <col min="5658" max="5658" width="17.75" customWidth="1"/>
    <col min="5659" max="5659" width="18.125" customWidth="1"/>
    <col min="5660" max="5660" width="16.75" customWidth="1"/>
    <col min="5661" max="5661" width="19.375" customWidth="1"/>
    <col min="5662" max="5662" width="10.125" customWidth="1"/>
    <col min="5663" max="5663" width="9.625" customWidth="1"/>
    <col min="5664" max="5664" width="8.75" customWidth="1"/>
    <col min="5665" max="5665" width="8.625" customWidth="1"/>
    <col min="5666" max="5666" width="8.875" customWidth="1"/>
    <col min="5667" max="5667" width="7.625" customWidth="1"/>
    <col min="5668" max="5668" width="5.875" customWidth="1"/>
    <col min="5669" max="5669" width="8" customWidth="1"/>
    <col min="5670" max="5670" width="10.875" customWidth="1"/>
    <col min="5671" max="5671" width="6.125" customWidth="1"/>
    <col min="5672" max="5672" width="7" customWidth="1"/>
    <col min="5673" max="5673" width="5.875" customWidth="1"/>
    <col min="5674" max="5674" width="10.375" customWidth="1"/>
    <col min="5675" max="5675" width="11.75" customWidth="1"/>
    <col min="5676" max="5676" width="7" customWidth="1"/>
    <col min="5677" max="5677" width="7.875" customWidth="1"/>
    <col min="5678" max="5678" width="6.5" customWidth="1"/>
    <col min="5679" max="5679" width="8.875" customWidth="1"/>
    <col min="5680" max="5680" width="10.75" customWidth="1"/>
    <col min="5681" max="5681" width="6" customWidth="1"/>
    <col min="5682" max="5682" width="8.375" customWidth="1"/>
    <col min="5683" max="5683" width="5.625" customWidth="1"/>
    <col min="5684" max="5684" width="8.625" customWidth="1"/>
    <col min="5685" max="5685" width="10.25" customWidth="1"/>
    <col min="5686" max="5686" width="6.75" customWidth="1"/>
    <col min="5688" max="5688" width="6.125" customWidth="1"/>
    <col min="5689" max="5689" width="8.875" customWidth="1"/>
    <col min="5690" max="5690" width="10.375" customWidth="1"/>
    <col min="5691" max="5691" width="7.875" customWidth="1"/>
    <col min="5692" max="5693" width="7.25" customWidth="1"/>
    <col min="5694" max="5694" width="9.25" customWidth="1"/>
    <col min="5695" max="5695" width="9.75" customWidth="1"/>
    <col min="5696" max="5698" width="7.25" customWidth="1"/>
    <col min="5699" max="5699" width="8.75" customWidth="1"/>
    <col min="5700" max="5700" width="9.75" customWidth="1"/>
    <col min="5701" max="5703" width="7.25" customWidth="1"/>
    <col min="5704" max="5704" width="8.625" customWidth="1"/>
    <col min="5705" max="5705" width="10.25" customWidth="1"/>
    <col min="5706" max="5708" width="7.25" customWidth="1"/>
    <col min="5709" max="5709" width="8.75" customWidth="1"/>
    <col min="5710" max="5710" width="9.75" customWidth="1"/>
    <col min="5711" max="5713" width="7.25" customWidth="1"/>
    <col min="5714" max="5714" width="8.625" customWidth="1"/>
    <col min="5715" max="5715" width="10.25" customWidth="1"/>
    <col min="5716" max="5716" width="7.25" customWidth="1"/>
    <col min="5717" max="5717" width="8.25" customWidth="1"/>
    <col min="5718" max="5718" width="6.125" customWidth="1"/>
    <col min="5719" max="5719" width="9.5" customWidth="1"/>
    <col min="5720" max="5720" width="11.25" customWidth="1"/>
    <col min="5721" max="5721" width="7.375" customWidth="1"/>
    <col min="5723" max="5723" width="5.875" customWidth="1"/>
    <col min="5724" max="5724" width="9.375" customWidth="1"/>
    <col min="5725" max="5725" width="10.375" customWidth="1"/>
    <col min="5726" max="5726" width="7.125" customWidth="1"/>
    <col min="5727" max="5727" width="19.375" customWidth="1"/>
    <col min="5899" max="5899" width="10.625" customWidth="1"/>
    <col min="5900" max="5900" width="52" customWidth="1"/>
    <col min="5901" max="5901" width="13.5" customWidth="1"/>
    <col min="5902" max="5902" width="5.5" customWidth="1"/>
    <col min="5903" max="5904" width="6" customWidth="1"/>
    <col min="5905" max="5906" width="7.625" customWidth="1"/>
    <col min="5907" max="5907" width="11.75" customWidth="1"/>
    <col min="5908" max="5908" width="7.625" customWidth="1"/>
    <col min="5909" max="5909" width="6.75" customWidth="1"/>
    <col min="5910" max="5910" width="12.125" customWidth="1"/>
    <col min="5911" max="5911" width="6" customWidth="1"/>
    <col min="5912" max="5912" width="8.125" customWidth="1"/>
    <col min="5913" max="5913" width="16.75" customWidth="1"/>
    <col min="5914" max="5914" width="17.75" customWidth="1"/>
    <col min="5915" max="5915" width="18.125" customWidth="1"/>
    <col min="5916" max="5916" width="16.75" customWidth="1"/>
    <col min="5917" max="5917" width="19.375" customWidth="1"/>
    <col min="5918" max="5918" width="10.125" customWidth="1"/>
    <col min="5919" max="5919" width="9.625" customWidth="1"/>
    <col min="5920" max="5920" width="8.75" customWidth="1"/>
    <col min="5921" max="5921" width="8.625" customWidth="1"/>
    <col min="5922" max="5922" width="8.875" customWidth="1"/>
    <col min="5923" max="5923" width="7.625" customWidth="1"/>
    <col min="5924" max="5924" width="5.875" customWidth="1"/>
    <col min="5925" max="5925" width="8" customWidth="1"/>
    <col min="5926" max="5926" width="10.875" customWidth="1"/>
    <col min="5927" max="5927" width="6.125" customWidth="1"/>
    <col min="5928" max="5928" width="7" customWidth="1"/>
    <col min="5929" max="5929" width="5.875" customWidth="1"/>
    <col min="5930" max="5930" width="10.375" customWidth="1"/>
    <col min="5931" max="5931" width="11.75" customWidth="1"/>
    <col min="5932" max="5932" width="7" customWidth="1"/>
    <col min="5933" max="5933" width="7.875" customWidth="1"/>
    <col min="5934" max="5934" width="6.5" customWidth="1"/>
    <col min="5935" max="5935" width="8.875" customWidth="1"/>
    <col min="5936" max="5936" width="10.75" customWidth="1"/>
    <col min="5937" max="5937" width="6" customWidth="1"/>
    <col min="5938" max="5938" width="8.375" customWidth="1"/>
    <col min="5939" max="5939" width="5.625" customWidth="1"/>
    <col min="5940" max="5940" width="8.625" customWidth="1"/>
    <col min="5941" max="5941" width="10.25" customWidth="1"/>
    <col min="5942" max="5942" width="6.75" customWidth="1"/>
    <col min="5944" max="5944" width="6.125" customWidth="1"/>
    <col min="5945" max="5945" width="8.875" customWidth="1"/>
    <col min="5946" max="5946" width="10.375" customWidth="1"/>
    <col min="5947" max="5947" width="7.875" customWidth="1"/>
    <col min="5948" max="5949" width="7.25" customWidth="1"/>
    <col min="5950" max="5950" width="9.25" customWidth="1"/>
    <col min="5951" max="5951" width="9.75" customWidth="1"/>
    <col min="5952" max="5954" width="7.25" customWidth="1"/>
    <col min="5955" max="5955" width="8.75" customWidth="1"/>
    <col min="5956" max="5956" width="9.75" customWidth="1"/>
    <col min="5957" max="5959" width="7.25" customWidth="1"/>
    <col min="5960" max="5960" width="8.625" customWidth="1"/>
    <col min="5961" max="5961" width="10.25" customWidth="1"/>
    <col min="5962" max="5964" width="7.25" customWidth="1"/>
    <col min="5965" max="5965" width="8.75" customWidth="1"/>
    <col min="5966" max="5966" width="9.75" customWidth="1"/>
    <col min="5967" max="5969" width="7.25" customWidth="1"/>
    <col min="5970" max="5970" width="8.625" customWidth="1"/>
    <col min="5971" max="5971" width="10.25" customWidth="1"/>
    <col min="5972" max="5972" width="7.25" customWidth="1"/>
    <col min="5973" max="5973" width="8.25" customWidth="1"/>
    <col min="5974" max="5974" width="6.125" customWidth="1"/>
    <col min="5975" max="5975" width="9.5" customWidth="1"/>
    <col min="5976" max="5976" width="11.25" customWidth="1"/>
    <col min="5977" max="5977" width="7.375" customWidth="1"/>
    <col min="5979" max="5979" width="5.875" customWidth="1"/>
    <col min="5980" max="5980" width="9.375" customWidth="1"/>
    <col min="5981" max="5981" width="10.375" customWidth="1"/>
    <col min="5982" max="5982" width="7.125" customWidth="1"/>
    <col min="5983" max="5983" width="19.375" customWidth="1"/>
    <col min="6155" max="6155" width="10.625" customWidth="1"/>
    <col min="6156" max="6156" width="52" customWidth="1"/>
    <col min="6157" max="6157" width="13.5" customWidth="1"/>
    <col min="6158" max="6158" width="5.5" customWidth="1"/>
    <col min="6159" max="6160" width="6" customWidth="1"/>
    <col min="6161" max="6162" width="7.625" customWidth="1"/>
    <col min="6163" max="6163" width="11.75" customWidth="1"/>
    <col min="6164" max="6164" width="7.625" customWidth="1"/>
    <col min="6165" max="6165" width="6.75" customWidth="1"/>
    <col min="6166" max="6166" width="12.125" customWidth="1"/>
    <col min="6167" max="6167" width="6" customWidth="1"/>
    <col min="6168" max="6168" width="8.125" customWidth="1"/>
    <col min="6169" max="6169" width="16.75" customWidth="1"/>
    <col min="6170" max="6170" width="17.75" customWidth="1"/>
    <col min="6171" max="6171" width="18.125" customWidth="1"/>
    <col min="6172" max="6172" width="16.75" customWidth="1"/>
    <col min="6173" max="6173" width="19.375" customWidth="1"/>
    <col min="6174" max="6174" width="10.125" customWidth="1"/>
    <col min="6175" max="6175" width="9.625" customWidth="1"/>
    <col min="6176" max="6176" width="8.75" customWidth="1"/>
    <col min="6177" max="6177" width="8.625" customWidth="1"/>
    <col min="6178" max="6178" width="8.875" customWidth="1"/>
    <col min="6179" max="6179" width="7.625" customWidth="1"/>
    <col min="6180" max="6180" width="5.875" customWidth="1"/>
    <col min="6181" max="6181" width="8" customWidth="1"/>
    <col min="6182" max="6182" width="10.875" customWidth="1"/>
    <col min="6183" max="6183" width="6.125" customWidth="1"/>
    <col min="6184" max="6184" width="7" customWidth="1"/>
    <col min="6185" max="6185" width="5.875" customWidth="1"/>
    <col min="6186" max="6186" width="10.375" customWidth="1"/>
    <col min="6187" max="6187" width="11.75" customWidth="1"/>
    <col min="6188" max="6188" width="7" customWidth="1"/>
    <col min="6189" max="6189" width="7.875" customWidth="1"/>
    <col min="6190" max="6190" width="6.5" customWidth="1"/>
    <col min="6191" max="6191" width="8.875" customWidth="1"/>
    <col min="6192" max="6192" width="10.75" customWidth="1"/>
    <col min="6193" max="6193" width="6" customWidth="1"/>
    <col min="6194" max="6194" width="8.375" customWidth="1"/>
    <col min="6195" max="6195" width="5.625" customWidth="1"/>
    <col min="6196" max="6196" width="8.625" customWidth="1"/>
    <col min="6197" max="6197" width="10.25" customWidth="1"/>
    <col min="6198" max="6198" width="6.75" customWidth="1"/>
    <col min="6200" max="6200" width="6.125" customWidth="1"/>
    <col min="6201" max="6201" width="8.875" customWidth="1"/>
    <col min="6202" max="6202" width="10.375" customWidth="1"/>
    <col min="6203" max="6203" width="7.875" customWidth="1"/>
    <col min="6204" max="6205" width="7.25" customWidth="1"/>
    <col min="6206" max="6206" width="9.25" customWidth="1"/>
    <col min="6207" max="6207" width="9.75" customWidth="1"/>
    <col min="6208" max="6210" width="7.25" customWidth="1"/>
    <col min="6211" max="6211" width="8.75" customWidth="1"/>
    <col min="6212" max="6212" width="9.75" customWidth="1"/>
    <col min="6213" max="6215" width="7.25" customWidth="1"/>
    <col min="6216" max="6216" width="8.625" customWidth="1"/>
    <col min="6217" max="6217" width="10.25" customWidth="1"/>
    <col min="6218" max="6220" width="7.25" customWidth="1"/>
    <col min="6221" max="6221" width="8.75" customWidth="1"/>
    <col min="6222" max="6222" width="9.75" customWidth="1"/>
    <col min="6223" max="6225" width="7.25" customWidth="1"/>
    <col min="6226" max="6226" width="8.625" customWidth="1"/>
    <col min="6227" max="6227" width="10.25" customWidth="1"/>
    <col min="6228" max="6228" width="7.25" customWidth="1"/>
    <col min="6229" max="6229" width="8.25" customWidth="1"/>
    <col min="6230" max="6230" width="6.125" customWidth="1"/>
    <col min="6231" max="6231" width="9.5" customWidth="1"/>
    <col min="6232" max="6232" width="11.25" customWidth="1"/>
    <col min="6233" max="6233" width="7.375" customWidth="1"/>
    <col min="6235" max="6235" width="5.875" customWidth="1"/>
    <col min="6236" max="6236" width="9.375" customWidth="1"/>
    <col min="6237" max="6237" width="10.375" customWidth="1"/>
    <col min="6238" max="6238" width="7.125" customWidth="1"/>
    <col min="6239" max="6239" width="19.375" customWidth="1"/>
    <col min="6411" max="6411" width="10.625" customWidth="1"/>
    <col min="6412" max="6412" width="52" customWidth="1"/>
    <col min="6413" max="6413" width="13.5" customWidth="1"/>
    <col min="6414" max="6414" width="5.5" customWidth="1"/>
    <col min="6415" max="6416" width="6" customWidth="1"/>
    <col min="6417" max="6418" width="7.625" customWidth="1"/>
    <col min="6419" max="6419" width="11.75" customWidth="1"/>
    <col min="6420" max="6420" width="7.625" customWidth="1"/>
    <col min="6421" max="6421" width="6.75" customWidth="1"/>
    <col min="6422" max="6422" width="12.125" customWidth="1"/>
    <col min="6423" max="6423" width="6" customWidth="1"/>
    <col min="6424" max="6424" width="8.125" customWidth="1"/>
    <col min="6425" max="6425" width="16.75" customWidth="1"/>
    <col min="6426" max="6426" width="17.75" customWidth="1"/>
    <col min="6427" max="6427" width="18.125" customWidth="1"/>
    <col min="6428" max="6428" width="16.75" customWidth="1"/>
    <col min="6429" max="6429" width="19.375" customWidth="1"/>
    <col min="6430" max="6430" width="10.125" customWidth="1"/>
    <col min="6431" max="6431" width="9.625" customWidth="1"/>
    <col min="6432" max="6432" width="8.75" customWidth="1"/>
    <col min="6433" max="6433" width="8.625" customWidth="1"/>
    <col min="6434" max="6434" width="8.875" customWidth="1"/>
    <col min="6435" max="6435" width="7.625" customWidth="1"/>
    <col min="6436" max="6436" width="5.875" customWidth="1"/>
    <col min="6437" max="6437" width="8" customWidth="1"/>
    <col min="6438" max="6438" width="10.875" customWidth="1"/>
    <col min="6439" max="6439" width="6.125" customWidth="1"/>
    <col min="6440" max="6440" width="7" customWidth="1"/>
    <col min="6441" max="6441" width="5.875" customWidth="1"/>
    <col min="6442" max="6442" width="10.375" customWidth="1"/>
    <col min="6443" max="6443" width="11.75" customWidth="1"/>
    <col min="6444" max="6444" width="7" customWidth="1"/>
    <col min="6445" max="6445" width="7.875" customWidth="1"/>
    <col min="6446" max="6446" width="6.5" customWidth="1"/>
    <col min="6447" max="6447" width="8.875" customWidth="1"/>
    <col min="6448" max="6448" width="10.75" customWidth="1"/>
    <col min="6449" max="6449" width="6" customWidth="1"/>
    <col min="6450" max="6450" width="8.375" customWidth="1"/>
    <col min="6451" max="6451" width="5.625" customWidth="1"/>
    <col min="6452" max="6452" width="8.625" customWidth="1"/>
    <col min="6453" max="6453" width="10.25" customWidth="1"/>
    <col min="6454" max="6454" width="6.75" customWidth="1"/>
    <col min="6456" max="6456" width="6.125" customWidth="1"/>
    <col min="6457" max="6457" width="8.875" customWidth="1"/>
    <col min="6458" max="6458" width="10.375" customWidth="1"/>
    <col min="6459" max="6459" width="7.875" customWidth="1"/>
    <col min="6460" max="6461" width="7.25" customWidth="1"/>
    <col min="6462" max="6462" width="9.25" customWidth="1"/>
    <col min="6463" max="6463" width="9.75" customWidth="1"/>
    <col min="6464" max="6466" width="7.25" customWidth="1"/>
    <col min="6467" max="6467" width="8.75" customWidth="1"/>
    <col min="6468" max="6468" width="9.75" customWidth="1"/>
    <col min="6469" max="6471" width="7.25" customWidth="1"/>
    <col min="6472" max="6472" width="8.625" customWidth="1"/>
    <col min="6473" max="6473" width="10.25" customWidth="1"/>
    <col min="6474" max="6476" width="7.25" customWidth="1"/>
    <col min="6477" max="6477" width="8.75" customWidth="1"/>
    <col min="6478" max="6478" width="9.75" customWidth="1"/>
    <col min="6479" max="6481" width="7.25" customWidth="1"/>
    <col min="6482" max="6482" width="8.625" customWidth="1"/>
    <col min="6483" max="6483" width="10.25" customWidth="1"/>
    <col min="6484" max="6484" width="7.25" customWidth="1"/>
    <col min="6485" max="6485" width="8.25" customWidth="1"/>
    <col min="6486" max="6486" width="6.125" customWidth="1"/>
    <col min="6487" max="6487" width="9.5" customWidth="1"/>
    <col min="6488" max="6488" width="11.25" customWidth="1"/>
    <col min="6489" max="6489" width="7.375" customWidth="1"/>
    <col min="6491" max="6491" width="5.875" customWidth="1"/>
    <col min="6492" max="6492" width="9.375" customWidth="1"/>
    <col min="6493" max="6493" width="10.375" customWidth="1"/>
    <col min="6494" max="6494" width="7.125" customWidth="1"/>
    <col min="6495" max="6495" width="19.375" customWidth="1"/>
    <col min="6667" max="6667" width="10.625" customWidth="1"/>
    <col min="6668" max="6668" width="52" customWidth="1"/>
    <col min="6669" max="6669" width="13.5" customWidth="1"/>
    <col min="6670" max="6670" width="5.5" customWidth="1"/>
    <col min="6671" max="6672" width="6" customWidth="1"/>
    <col min="6673" max="6674" width="7.625" customWidth="1"/>
    <col min="6675" max="6675" width="11.75" customWidth="1"/>
    <col min="6676" max="6676" width="7.625" customWidth="1"/>
    <col min="6677" max="6677" width="6.75" customWidth="1"/>
    <col min="6678" max="6678" width="12.125" customWidth="1"/>
    <col min="6679" max="6679" width="6" customWidth="1"/>
    <col min="6680" max="6680" width="8.125" customWidth="1"/>
    <col min="6681" max="6681" width="16.75" customWidth="1"/>
    <col min="6682" max="6682" width="17.75" customWidth="1"/>
    <col min="6683" max="6683" width="18.125" customWidth="1"/>
    <col min="6684" max="6684" width="16.75" customWidth="1"/>
    <col min="6685" max="6685" width="19.375" customWidth="1"/>
    <col min="6686" max="6686" width="10.125" customWidth="1"/>
    <col min="6687" max="6687" width="9.625" customWidth="1"/>
    <col min="6688" max="6688" width="8.75" customWidth="1"/>
    <col min="6689" max="6689" width="8.625" customWidth="1"/>
    <col min="6690" max="6690" width="8.875" customWidth="1"/>
    <col min="6691" max="6691" width="7.625" customWidth="1"/>
    <col min="6692" max="6692" width="5.875" customWidth="1"/>
    <col min="6693" max="6693" width="8" customWidth="1"/>
    <col min="6694" max="6694" width="10.875" customWidth="1"/>
    <col min="6695" max="6695" width="6.125" customWidth="1"/>
    <col min="6696" max="6696" width="7" customWidth="1"/>
    <col min="6697" max="6697" width="5.875" customWidth="1"/>
    <col min="6698" max="6698" width="10.375" customWidth="1"/>
    <col min="6699" max="6699" width="11.75" customWidth="1"/>
    <col min="6700" max="6700" width="7" customWidth="1"/>
    <col min="6701" max="6701" width="7.875" customWidth="1"/>
    <col min="6702" max="6702" width="6.5" customWidth="1"/>
    <col min="6703" max="6703" width="8.875" customWidth="1"/>
    <col min="6704" max="6704" width="10.75" customWidth="1"/>
    <col min="6705" max="6705" width="6" customWidth="1"/>
    <col min="6706" max="6706" width="8.375" customWidth="1"/>
    <col min="6707" max="6707" width="5.625" customWidth="1"/>
    <col min="6708" max="6708" width="8.625" customWidth="1"/>
    <col min="6709" max="6709" width="10.25" customWidth="1"/>
    <col min="6710" max="6710" width="6.75" customWidth="1"/>
    <col min="6712" max="6712" width="6.125" customWidth="1"/>
    <col min="6713" max="6713" width="8.875" customWidth="1"/>
    <col min="6714" max="6714" width="10.375" customWidth="1"/>
    <col min="6715" max="6715" width="7.875" customWidth="1"/>
    <col min="6716" max="6717" width="7.25" customWidth="1"/>
    <col min="6718" max="6718" width="9.25" customWidth="1"/>
    <col min="6719" max="6719" width="9.75" customWidth="1"/>
    <col min="6720" max="6722" width="7.25" customWidth="1"/>
    <col min="6723" max="6723" width="8.75" customWidth="1"/>
    <col min="6724" max="6724" width="9.75" customWidth="1"/>
    <col min="6725" max="6727" width="7.25" customWidth="1"/>
    <col min="6728" max="6728" width="8.625" customWidth="1"/>
    <col min="6729" max="6729" width="10.25" customWidth="1"/>
    <col min="6730" max="6732" width="7.25" customWidth="1"/>
    <col min="6733" max="6733" width="8.75" customWidth="1"/>
    <col min="6734" max="6734" width="9.75" customWidth="1"/>
    <col min="6735" max="6737" width="7.25" customWidth="1"/>
    <col min="6738" max="6738" width="8.625" customWidth="1"/>
    <col min="6739" max="6739" width="10.25" customWidth="1"/>
    <col min="6740" max="6740" width="7.25" customWidth="1"/>
    <col min="6741" max="6741" width="8.25" customWidth="1"/>
    <col min="6742" max="6742" width="6.125" customWidth="1"/>
    <col min="6743" max="6743" width="9.5" customWidth="1"/>
    <col min="6744" max="6744" width="11.25" customWidth="1"/>
    <col min="6745" max="6745" width="7.375" customWidth="1"/>
    <col min="6747" max="6747" width="5.875" customWidth="1"/>
    <col min="6748" max="6748" width="9.375" customWidth="1"/>
    <col min="6749" max="6749" width="10.375" customWidth="1"/>
    <col min="6750" max="6750" width="7.125" customWidth="1"/>
    <col min="6751" max="6751" width="19.375" customWidth="1"/>
    <col min="6923" max="6923" width="10.625" customWidth="1"/>
    <col min="6924" max="6924" width="52" customWidth="1"/>
    <col min="6925" max="6925" width="13.5" customWidth="1"/>
    <col min="6926" max="6926" width="5.5" customWidth="1"/>
    <col min="6927" max="6928" width="6" customWidth="1"/>
    <col min="6929" max="6930" width="7.625" customWidth="1"/>
    <col min="6931" max="6931" width="11.75" customWidth="1"/>
    <col min="6932" max="6932" width="7.625" customWidth="1"/>
    <col min="6933" max="6933" width="6.75" customWidth="1"/>
    <col min="6934" max="6934" width="12.125" customWidth="1"/>
    <col min="6935" max="6935" width="6" customWidth="1"/>
    <col min="6936" max="6936" width="8.125" customWidth="1"/>
    <col min="6937" max="6937" width="16.75" customWidth="1"/>
    <col min="6938" max="6938" width="17.75" customWidth="1"/>
    <col min="6939" max="6939" width="18.125" customWidth="1"/>
    <col min="6940" max="6940" width="16.75" customWidth="1"/>
    <col min="6941" max="6941" width="19.375" customWidth="1"/>
    <col min="6942" max="6942" width="10.125" customWidth="1"/>
    <col min="6943" max="6943" width="9.625" customWidth="1"/>
    <col min="6944" max="6944" width="8.75" customWidth="1"/>
    <col min="6945" max="6945" width="8.625" customWidth="1"/>
    <col min="6946" max="6946" width="8.875" customWidth="1"/>
    <col min="6947" max="6947" width="7.625" customWidth="1"/>
    <col min="6948" max="6948" width="5.875" customWidth="1"/>
    <col min="6949" max="6949" width="8" customWidth="1"/>
    <col min="6950" max="6950" width="10.875" customWidth="1"/>
    <col min="6951" max="6951" width="6.125" customWidth="1"/>
    <col min="6952" max="6952" width="7" customWidth="1"/>
    <col min="6953" max="6953" width="5.875" customWidth="1"/>
    <col min="6954" max="6954" width="10.375" customWidth="1"/>
    <col min="6955" max="6955" width="11.75" customWidth="1"/>
    <col min="6956" max="6956" width="7" customWidth="1"/>
    <col min="6957" max="6957" width="7.875" customWidth="1"/>
    <col min="6958" max="6958" width="6.5" customWidth="1"/>
    <col min="6959" max="6959" width="8.875" customWidth="1"/>
    <col min="6960" max="6960" width="10.75" customWidth="1"/>
    <col min="6961" max="6961" width="6" customWidth="1"/>
    <col min="6962" max="6962" width="8.375" customWidth="1"/>
    <col min="6963" max="6963" width="5.625" customWidth="1"/>
    <col min="6964" max="6964" width="8.625" customWidth="1"/>
    <col min="6965" max="6965" width="10.25" customWidth="1"/>
    <col min="6966" max="6966" width="6.75" customWidth="1"/>
    <col min="6968" max="6968" width="6.125" customWidth="1"/>
    <col min="6969" max="6969" width="8.875" customWidth="1"/>
    <col min="6970" max="6970" width="10.375" customWidth="1"/>
    <col min="6971" max="6971" width="7.875" customWidth="1"/>
    <col min="6972" max="6973" width="7.25" customWidth="1"/>
    <col min="6974" max="6974" width="9.25" customWidth="1"/>
    <col min="6975" max="6975" width="9.75" customWidth="1"/>
    <col min="6976" max="6978" width="7.25" customWidth="1"/>
    <col min="6979" max="6979" width="8.75" customWidth="1"/>
    <col min="6980" max="6980" width="9.75" customWidth="1"/>
    <col min="6981" max="6983" width="7.25" customWidth="1"/>
    <col min="6984" max="6984" width="8.625" customWidth="1"/>
    <col min="6985" max="6985" width="10.25" customWidth="1"/>
    <col min="6986" max="6988" width="7.25" customWidth="1"/>
    <col min="6989" max="6989" width="8.75" customWidth="1"/>
    <col min="6990" max="6990" width="9.75" customWidth="1"/>
    <col min="6991" max="6993" width="7.25" customWidth="1"/>
    <col min="6994" max="6994" width="8.625" customWidth="1"/>
    <col min="6995" max="6995" width="10.25" customWidth="1"/>
    <col min="6996" max="6996" width="7.25" customWidth="1"/>
    <col min="6997" max="6997" width="8.25" customWidth="1"/>
    <col min="6998" max="6998" width="6.125" customWidth="1"/>
    <col min="6999" max="6999" width="9.5" customWidth="1"/>
    <col min="7000" max="7000" width="11.25" customWidth="1"/>
    <col min="7001" max="7001" width="7.375" customWidth="1"/>
    <col min="7003" max="7003" width="5.875" customWidth="1"/>
    <col min="7004" max="7004" width="9.375" customWidth="1"/>
    <col min="7005" max="7005" width="10.375" customWidth="1"/>
    <col min="7006" max="7006" width="7.125" customWidth="1"/>
    <col min="7007" max="7007" width="19.375" customWidth="1"/>
    <col min="7179" max="7179" width="10.625" customWidth="1"/>
    <col min="7180" max="7180" width="52" customWidth="1"/>
    <col min="7181" max="7181" width="13.5" customWidth="1"/>
    <col min="7182" max="7182" width="5.5" customWidth="1"/>
    <col min="7183" max="7184" width="6" customWidth="1"/>
    <col min="7185" max="7186" width="7.625" customWidth="1"/>
    <col min="7187" max="7187" width="11.75" customWidth="1"/>
    <col min="7188" max="7188" width="7.625" customWidth="1"/>
    <col min="7189" max="7189" width="6.75" customWidth="1"/>
    <col min="7190" max="7190" width="12.125" customWidth="1"/>
    <col min="7191" max="7191" width="6" customWidth="1"/>
    <col min="7192" max="7192" width="8.125" customWidth="1"/>
    <col min="7193" max="7193" width="16.75" customWidth="1"/>
    <col min="7194" max="7194" width="17.75" customWidth="1"/>
    <col min="7195" max="7195" width="18.125" customWidth="1"/>
    <col min="7196" max="7196" width="16.75" customWidth="1"/>
    <col min="7197" max="7197" width="19.375" customWidth="1"/>
    <col min="7198" max="7198" width="10.125" customWidth="1"/>
    <col min="7199" max="7199" width="9.625" customWidth="1"/>
    <col min="7200" max="7200" width="8.75" customWidth="1"/>
    <col min="7201" max="7201" width="8.625" customWidth="1"/>
    <col min="7202" max="7202" width="8.875" customWidth="1"/>
    <col min="7203" max="7203" width="7.625" customWidth="1"/>
    <col min="7204" max="7204" width="5.875" customWidth="1"/>
    <col min="7205" max="7205" width="8" customWidth="1"/>
    <col min="7206" max="7206" width="10.875" customWidth="1"/>
    <col min="7207" max="7207" width="6.125" customWidth="1"/>
    <col min="7208" max="7208" width="7" customWidth="1"/>
    <col min="7209" max="7209" width="5.875" customWidth="1"/>
    <col min="7210" max="7210" width="10.375" customWidth="1"/>
    <col min="7211" max="7211" width="11.75" customWidth="1"/>
    <col min="7212" max="7212" width="7" customWidth="1"/>
    <col min="7213" max="7213" width="7.875" customWidth="1"/>
    <col min="7214" max="7214" width="6.5" customWidth="1"/>
    <col min="7215" max="7215" width="8.875" customWidth="1"/>
    <col min="7216" max="7216" width="10.75" customWidth="1"/>
    <col min="7217" max="7217" width="6" customWidth="1"/>
    <col min="7218" max="7218" width="8.375" customWidth="1"/>
    <col min="7219" max="7219" width="5.625" customWidth="1"/>
    <col min="7220" max="7220" width="8.625" customWidth="1"/>
    <col min="7221" max="7221" width="10.25" customWidth="1"/>
    <col min="7222" max="7222" width="6.75" customWidth="1"/>
    <col min="7224" max="7224" width="6.125" customWidth="1"/>
    <col min="7225" max="7225" width="8.875" customWidth="1"/>
    <col min="7226" max="7226" width="10.375" customWidth="1"/>
    <col min="7227" max="7227" width="7.875" customWidth="1"/>
    <col min="7228" max="7229" width="7.25" customWidth="1"/>
    <col min="7230" max="7230" width="9.25" customWidth="1"/>
    <col min="7231" max="7231" width="9.75" customWidth="1"/>
    <col min="7232" max="7234" width="7.25" customWidth="1"/>
    <col min="7235" max="7235" width="8.75" customWidth="1"/>
    <col min="7236" max="7236" width="9.75" customWidth="1"/>
    <col min="7237" max="7239" width="7.25" customWidth="1"/>
    <col min="7240" max="7240" width="8.625" customWidth="1"/>
    <col min="7241" max="7241" width="10.25" customWidth="1"/>
    <col min="7242" max="7244" width="7.25" customWidth="1"/>
    <col min="7245" max="7245" width="8.75" customWidth="1"/>
    <col min="7246" max="7246" width="9.75" customWidth="1"/>
    <col min="7247" max="7249" width="7.25" customWidth="1"/>
    <col min="7250" max="7250" width="8.625" customWidth="1"/>
    <col min="7251" max="7251" width="10.25" customWidth="1"/>
    <col min="7252" max="7252" width="7.25" customWidth="1"/>
    <col min="7253" max="7253" width="8.25" customWidth="1"/>
    <col min="7254" max="7254" width="6.125" customWidth="1"/>
    <col min="7255" max="7255" width="9.5" customWidth="1"/>
    <col min="7256" max="7256" width="11.25" customWidth="1"/>
    <col min="7257" max="7257" width="7.375" customWidth="1"/>
    <col min="7259" max="7259" width="5.875" customWidth="1"/>
    <col min="7260" max="7260" width="9.375" customWidth="1"/>
    <col min="7261" max="7261" width="10.375" customWidth="1"/>
    <col min="7262" max="7262" width="7.125" customWidth="1"/>
    <col min="7263" max="7263" width="19.375" customWidth="1"/>
    <col min="7435" max="7435" width="10.625" customWidth="1"/>
    <col min="7436" max="7436" width="52" customWidth="1"/>
    <col min="7437" max="7437" width="13.5" customWidth="1"/>
    <col min="7438" max="7438" width="5.5" customWidth="1"/>
    <col min="7439" max="7440" width="6" customWidth="1"/>
    <col min="7441" max="7442" width="7.625" customWidth="1"/>
    <col min="7443" max="7443" width="11.75" customWidth="1"/>
    <col min="7444" max="7444" width="7.625" customWidth="1"/>
    <col min="7445" max="7445" width="6.75" customWidth="1"/>
    <col min="7446" max="7446" width="12.125" customWidth="1"/>
    <col min="7447" max="7447" width="6" customWidth="1"/>
    <col min="7448" max="7448" width="8.125" customWidth="1"/>
    <col min="7449" max="7449" width="16.75" customWidth="1"/>
    <col min="7450" max="7450" width="17.75" customWidth="1"/>
    <col min="7451" max="7451" width="18.125" customWidth="1"/>
    <col min="7452" max="7452" width="16.75" customWidth="1"/>
    <col min="7453" max="7453" width="19.375" customWidth="1"/>
    <col min="7454" max="7454" width="10.125" customWidth="1"/>
    <col min="7455" max="7455" width="9.625" customWidth="1"/>
    <col min="7456" max="7456" width="8.75" customWidth="1"/>
    <col min="7457" max="7457" width="8.625" customWidth="1"/>
    <col min="7458" max="7458" width="8.875" customWidth="1"/>
    <col min="7459" max="7459" width="7.625" customWidth="1"/>
    <col min="7460" max="7460" width="5.875" customWidth="1"/>
    <col min="7461" max="7461" width="8" customWidth="1"/>
    <col min="7462" max="7462" width="10.875" customWidth="1"/>
    <col min="7463" max="7463" width="6.125" customWidth="1"/>
    <col min="7464" max="7464" width="7" customWidth="1"/>
    <col min="7465" max="7465" width="5.875" customWidth="1"/>
    <col min="7466" max="7466" width="10.375" customWidth="1"/>
    <col min="7467" max="7467" width="11.75" customWidth="1"/>
    <col min="7468" max="7468" width="7" customWidth="1"/>
    <col min="7469" max="7469" width="7.875" customWidth="1"/>
    <col min="7470" max="7470" width="6.5" customWidth="1"/>
    <col min="7471" max="7471" width="8.875" customWidth="1"/>
    <col min="7472" max="7472" width="10.75" customWidth="1"/>
    <col min="7473" max="7473" width="6" customWidth="1"/>
    <col min="7474" max="7474" width="8.375" customWidth="1"/>
    <col min="7475" max="7475" width="5.625" customWidth="1"/>
    <col min="7476" max="7476" width="8.625" customWidth="1"/>
    <col min="7477" max="7477" width="10.25" customWidth="1"/>
    <col min="7478" max="7478" width="6.75" customWidth="1"/>
    <col min="7480" max="7480" width="6.125" customWidth="1"/>
    <col min="7481" max="7481" width="8.875" customWidth="1"/>
    <col min="7482" max="7482" width="10.375" customWidth="1"/>
    <col min="7483" max="7483" width="7.875" customWidth="1"/>
    <col min="7484" max="7485" width="7.25" customWidth="1"/>
    <col min="7486" max="7486" width="9.25" customWidth="1"/>
    <col min="7487" max="7487" width="9.75" customWidth="1"/>
    <col min="7488" max="7490" width="7.25" customWidth="1"/>
    <col min="7491" max="7491" width="8.75" customWidth="1"/>
    <col min="7492" max="7492" width="9.75" customWidth="1"/>
    <col min="7493" max="7495" width="7.25" customWidth="1"/>
    <col min="7496" max="7496" width="8.625" customWidth="1"/>
    <col min="7497" max="7497" width="10.25" customWidth="1"/>
    <col min="7498" max="7500" width="7.25" customWidth="1"/>
    <col min="7501" max="7501" width="8.75" customWidth="1"/>
    <col min="7502" max="7502" width="9.75" customWidth="1"/>
    <col min="7503" max="7505" width="7.25" customWidth="1"/>
    <col min="7506" max="7506" width="8.625" customWidth="1"/>
    <col min="7507" max="7507" width="10.25" customWidth="1"/>
    <col min="7508" max="7508" width="7.25" customWidth="1"/>
    <col min="7509" max="7509" width="8.25" customWidth="1"/>
    <col min="7510" max="7510" width="6.125" customWidth="1"/>
    <col min="7511" max="7511" width="9.5" customWidth="1"/>
    <col min="7512" max="7512" width="11.25" customWidth="1"/>
    <col min="7513" max="7513" width="7.375" customWidth="1"/>
    <col min="7515" max="7515" width="5.875" customWidth="1"/>
    <col min="7516" max="7516" width="9.375" customWidth="1"/>
    <col min="7517" max="7517" width="10.375" customWidth="1"/>
    <col min="7518" max="7518" width="7.125" customWidth="1"/>
    <col min="7519" max="7519" width="19.375" customWidth="1"/>
    <col min="7691" max="7691" width="10.625" customWidth="1"/>
    <col min="7692" max="7692" width="52" customWidth="1"/>
    <col min="7693" max="7693" width="13.5" customWidth="1"/>
    <col min="7694" max="7694" width="5.5" customWidth="1"/>
    <col min="7695" max="7696" width="6" customWidth="1"/>
    <col min="7697" max="7698" width="7.625" customWidth="1"/>
    <col min="7699" max="7699" width="11.75" customWidth="1"/>
    <col min="7700" max="7700" width="7.625" customWidth="1"/>
    <col min="7701" max="7701" width="6.75" customWidth="1"/>
    <col min="7702" max="7702" width="12.125" customWidth="1"/>
    <col min="7703" max="7703" width="6" customWidth="1"/>
    <col min="7704" max="7704" width="8.125" customWidth="1"/>
    <col min="7705" max="7705" width="16.75" customWidth="1"/>
    <col min="7706" max="7706" width="17.75" customWidth="1"/>
    <col min="7707" max="7707" width="18.125" customWidth="1"/>
    <col min="7708" max="7708" width="16.75" customWidth="1"/>
    <col min="7709" max="7709" width="19.375" customWidth="1"/>
    <col min="7710" max="7710" width="10.125" customWidth="1"/>
    <col min="7711" max="7711" width="9.625" customWidth="1"/>
    <col min="7712" max="7712" width="8.75" customWidth="1"/>
    <col min="7713" max="7713" width="8.625" customWidth="1"/>
    <col min="7714" max="7714" width="8.875" customWidth="1"/>
    <col min="7715" max="7715" width="7.625" customWidth="1"/>
    <col min="7716" max="7716" width="5.875" customWidth="1"/>
    <col min="7717" max="7717" width="8" customWidth="1"/>
    <col min="7718" max="7718" width="10.875" customWidth="1"/>
    <col min="7719" max="7719" width="6.125" customWidth="1"/>
    <col min="7720" max="7720" width="7" customWidth="1"/>
    <col min="7721" max="7721" width="5.875" customWidth="1"/>
    <col min="7722" max="7722" width="10.375" customWidth="1"/>
    <col min="7723" max="7723" width="11.75" customWidth="1"/>
    <col min="7724" max="7724" width="7" customWidth="1"/>
    <col min="7725" max="7725" width="7.875" customWidth="1"/>
    <col min="7726" max="7726" width="6.5" customWidth="1"/>
    <col min="7727" max="7727" width="8.875" customWidth="1"/>
    <col min="7728" max="7728" width="10.75" customWidth="1"/>
    <col min="7729" max="7729" width="6" customWidth="1"/>
    <col min="7730" max="7730" width="8.375" customWidth="1"/>
    <col min="7731" max="7731" width="5.625" customWidth="1"/>
    <col min="7732" max="7732" width="8.625" customWidth="1"/>
    <col min="7733" max="7733" width="10.25" customWidth="1"/>
    <col min="7734" max="7734" width="6.75" customWidth="1"/>
    <col min="7736" max="7736" width="6.125" customWidth="1"/>
    <col min="7737" max="7737" width="8.875" customWidth="1"/>
    <col min="7738" max="7738" width="10.375" customWidth="1"/>
    <col min="7739" max="7739" width="7.875" customWidth="1"/>
    <col min="7740" max="7741" width="7.25" customWidth="1"/>
    <col min="7742" max="7742" width="9.25" customWidth="1"/>
    <col min="7743" max="7743" width="9.75" customWidth="1"/>
    <col min="7744" max="7746" width="7.25" customWidth="1"/>
    <col min="7747" max="7747" width="8.75" customWidth="1"/>
    <col min="7748" max="7748" width="9.75" customWidth="1"/>
    <col min="7749" max="7751" width="7.25" customWidth="1"/>
    <col min="7752" max="7752" width="8.625" customWidth="1"/>
    <col min="7753" max="7753" width="10.25" customWidth="1"/>
    <col min="7754" max="7756" width="7.25" customWidth="1"/>
    <col min="7757" max="7757" width="8.75" customWidth="1"/>
    <col min="7758" max="7758" width="9.75" customWidth="1"/>
    <col min="7759" max="7761" width="7.25" customWidth="1"/>
    <col min="7762" max="7762" width="8.625" customWidth="1"/>
    <col min="7763" max="7763" width="10.25" customWidth="1"/>
    <col min="7764" max="7764" width="7.25" customWidth="1"/>
    <col min="7765" max="7765" width="8.25" customWidth="1"/>
    <col min="7766" max="7766" width="6.125" customWidth="1"/>
    <col min="7767" max="7767" width="9.5" customWidth="1"/>
    <col min="7768" max="7768" width="11.25" customWidth="1"/>
    <col min="7769" max="7769" width="7.375" customWidth="1"/>
    <col min="7771" max="7771" width="5.875" customWidth="1"/>
    <col min="7772" max="7772" width="9.375" customWidth="1"/>
    <col min="7773" max="7773" width="10.375" customWidth="1"/>
    <col min="7774" max="7774" width="7.125" customWidth="1"/>
    <col min="7775" max="7775" width="19.375" customWidth="1"/>
    <col min="7947" max="7947" width="10.625" customWidth="1"/>
    <col min="7948" max="7948" width="52" customWidth="1"/>
    <col min="7949" max="7949" width="13.5" customWidth="1"/>
    <col min="7950" max="7950" width="5.5" customWidth="1"/>
    <col min="7951" max="7952" width="6" customWidth="1"/>
    <col min="7953" max="7954" width="7.625" customWidth="1"/>
    <col min="7955" max="7955" width="11.75" customWidth="1"/>
    <col min="7956" max="7956" width="7.625" customWidth="1"/>
    <col min="7957" max="7957" width="6.75" customWidth="1"/>
    <col min="7958" max="7958" width="12.125" customWidth="1"/>
    <col min="7959" max="7959" width="6" customWidth="1"/>
    <col min="7960" max="7960" width="8.125" customWidth="1"/>
    <col min="7961" max="7961" width="16.75" customWidth="1"/>
    <col min="7962" max="7962" width="17.75" customWidth="1"/>
    <col min="7963" max="7963" width="18.125" customWidth="1"/>
    <col min="7964" max="7964" width="16.75" customWidth="1"/>
    <col min="7965" max="7965" width="19.375" customWidth="1"/>
    <col min="7966" max="7966" width="10.125" customWidth="1"/>
    <col min="7967" max="7967" width="9.625" customWidth="1"/>
    <col min="7968" max="7968" width="8.75" customWidth="1"/>
    <col min="7969" max="7969" width="8.625" customWidth="1"/>
    <col min="7970" max="7970" width="8.875" customWidth="1"/>
    <col min="7971" max="7971" width="7.625" customWidth="1"/>
    <col min="7972" max="7972" width="5.875" customWidth="1"/>
    <col min="7973" max="7973" width="8" customWidth="1"/>
    <col min="7974" max="7974" width="10.875" customWidth="1"/>
    <col min="7975" max="7975" width="6.125" customWidth="1"/>
    <col min="7976" max="7976" width="7" customWidth="1"/>
    <col min="7977" max="7977" width="5.875" customWidth="1"/>
    <col min="7978" max="7978" width="10.375" customWidth="1"/>
    <col min="7979" max="7979" width="11.75" customWidth="1"/>
    <col min="7980" max="7980" width="7" customWidth="1"/>
    <col min="7981" max="7981" width="7.875" customWidth="1"/>
    <col min="7982" max="7982" width="6.5" customWidth="1"/>
    <col min="7983" max="7983" width="8.875" customWidth="1"/>
    <col min="7984" max="7984" width="10.75" customWidth="1"/>
    <col min="7985" max="7985" width="6" customWidth="1"/>
    <col min="7986" max="7986" width="8.375" customWidth="1"/>
    <col min="7987" max="7987" width="5.625" customWidth="1"/>
    <col min="7988" max="7988" width="8.625" customWidth="1"/>
    <col min="7989" max="7989" width="10.25" customWidth="1"/>
    <col min="7990" max="7990" width="6.75" customWidth="1"/>
    <col min="7992" max="7992" width="6.125" customWidth="1"/>
    <col min="7993" max="7993" width="8.875" customWidth="1"/>
    <col min="7994" max="7994" width="10.375" customWidth="1"/>
    <col min="7995" max="7995" width="7.875" customWidth="1"/>
    <col min="7996" max="7997" width="7.25" customWidth="1"/>
    <col min="7998" max="7998" width="9.25" customWidth="1"/>
    <col min="7999" max="7999" width="9.75" customWidth="1"/>
    <col min="8000" max="8002" width="7.25" customWidth="1"/>
    <col min="8003" max="8003" width="8.75" customWidth="1"/>
    <col min="8004" max="8004" width="9.75" customWidth="1"/>
    <col min="8005" max="8007" width="7.25" customWidth="1"/>
    <col min="8008" max="8008" width="8.625" customWidth="1"/>
    <col min="8009" max="8009" width="10.25" customWidth="1"/>
    <col min="8010" max="8012" width="7.25" customWidth="1"/>
    <col min="8013" max="8013" width="8.75" customWidth="1"/>
    <col min="8014" max="8014" width="9.75" customWidth="1"/>
    <col min="8015" max="8017" width="7.25" customWidth="1"/>
    <col min="8018" max="8018" width="8.625" customWidth="1"/>
    <col min="8019" max="8019" width="10.25" customWidth="1"/>
    <col min="8020" max="8020" width="7.25" customWidth="1"/>
    <col min="8021" max="8021" width="8.25" customWidth="1"/>
    <col min="8022" max="8022" width="6.125" customWidth="1"/>
    <col min="8023" max="8023" width="9.5" customWidth="1"/>
    <col min="8024" max="8024" width="11.25" customWidth="1"/>
    <col min="8025" max="8025" width="7.375" customWidth="1"/>
    <col min="8027" max="8027" width="5.875" customWidth="1"/>
    <col min="8028" max="8028" width="9.375" customWidth="1"/>
    <col min="8029" max="8029" width="10.375" customWidth="1"/>
    <col min="8030" max="8030" width="7.125" customWidth="1"/>
    <col min="8031" max="8031" width="19.375" customWidth="1"/>
    <col min="8203" max="8203" width="10.625" customWidth="1"/>
    <col min="8204" max="8204" width="52" customWidth="1"/>
    <col min="8205" max="8205" width="13.5" customWidth="1"/>
    <col min="8206" max="8206" width="5.5" customWidth="1"/>
    <col min="8207" max="8208" width="6" customWidth="1"/>
    <col min="8209" max="8210" width="7.625" customWidth="1"/>
    <col min="8211" max="8211" width="11.75" customWidth="1"/>
    <col min="8212" max="8212" width="7.625" customWidth="1"/>
    <col min="8213" max="8213" width="6.75" customWidth="1"/>
    <col min="8214" max="8214" width="12.125" customWidth="1"/>
    <col min="8215" max="8215" width="6" customWidth="1"/>
    <col min="8216" max="8216" width="8.125" customWidth="1"/>
    <col min="8217" max="8217" width="16.75" customWidth="1"/>
    <col min="8218" max="8218" width="17.75" customWidth="1"/>
    <col min="8219" max="8219" width="18.125" customWidth="1"/>
    <col min="8220" max="8220" width="16.75" customWidth="1"/>
    <col min="8221" max="8221" width="19.375" customWidth="1"/>
    <col min="8222" max="8222" width="10.125" customWidth="1"/>
    <col min="8223" max="8223" width="9.625" customWidth="1"/>
    <col min="8224" max="8224" width="8.75" customWidth="1"/>
    <col min="8225" max="8225" width="8.625" customWidth="1"/>
    <col min="8226" max="8226" width="8.875" customWidth="1"/>
    <col min="8227" max="8227" width="7.625" customWidth="1"/>
    <col min="8228" max="8228" width="5.875" customWidth="1"/>
    <col min="8229" max="8229" width="8" customWidth="1"/>
    <col min="8230" max="8230" width="10.875" customWidth="1"/>
    <col min="8231" max="8231" width="6.125" customWidth="1"/>
    <col min="8232" max="8232" width="7" customWidth="1"/>
    <col min="8233" max="8233" width="5.875" customWidth="1"/>
    <col min="8234" max="8234" width="10.375" customWidth="1"/>
    <col min="8235" max="8235" width="11.75" customWidth="1"/>
    <col min="8236" max="8236" width="7" customWidth="1"/>
    <col min="8237" max="8237" width="7.875" customWidth="1"/>
    <col min="8238" max="8238" width="6.5" customWidth="1"/>
    <col min="8239" max="8239" width="8.875" customWidth="1"/>
    <col min="8240" max="8240" width="10.75" customWidth="1"/>
    <col min="8241" max="8241" width="6" customWidth="1"/>
    <col min="8242" max="8242" width="8.375" customWidth="1"/>
    <col min="8243" max="8243" width="5.625" customWidth="1"/>
    <col min="8244" max="8244" width="8.625" customWidth="1"/>
    <col min="8245" max="8245" width="10.25" customWidth="1"/>
    <col min="8246" max="8246" width="6.75" customWidth="1"/>
    <col min="8248" max="8248" width="6.125" customWidth="1"/>
    <col min="8249" max="8249" width="8.875" customWidth="1"/>
    <col min="8250" max="8250" width="10.375" customWidth="1"/>
    <col min="8251" max="8251" width="7.875" customWidth="1"/>
    <col min="8252" max="8253" width="7.25" customWidth="1"/>
    <col min="8254" max="8254" width="9.25" customWidth="1"/>
    <col min="8255" max="8255" width="9.75" customWidth="1"/>
    <col min="8256" max="8258" width="7.25" customWidth="1"/>
    <col min="8259" max="8259" width="8.75" customWidth="1"/>
    <col min="8260" max="8260" width="9.75" customWidth="1"/>
    <col min="8261" max="8263" width="7.25" customWidth="1"/>
    <col min="8264" max="8264" width="8.625" customWidth="1"/>
    <col min="8265" max="8265" width="10.25" customWidth="1"/>
    <col min="8266" max="8268" width="7.25" customWidth="1"/>
    <col min="8269" max="8269" width="8.75" customWidth="1"/>
    <col min="8270" max="8270" width="9.75" customWidth="1"/>
    <col min="8271" max="8273" width="7.25" customWidth="1"/>
    <col min="8274" max="8274" width="8.625" customWidth="1"/>
    <col min="8275" max="8275" width="10.25" customWidth="1"/>
    <col min="8276" max="8276" width="7.25" customWidth="1"/>
    <col min="8277" max="8277" width="8.25" customWidth="1"/>
    <col min="8278" max="8278" width="6.125" customWidth="1"/>
    <col min="8279" max="8279" width="9.5" customWidth="1"/>
    <col min="8280" max="8280" width="11.25" customWidth="1"/>
    <col min="8281" max="8281" width="7.375" customWidth="1"/>
    <col min="8283" max="8283" width="5.875" customWidth="1"/>
    <col min="8284" max="8284" width="9.375" customWidth="1"/>
    <col min="8285" max="8285" width="10.375" customWidth="1"/>
    <col min="8286" max="8286" width="7.125" customWidth="1"/>
    <col min="8287" max="8287" width="19.375" customWidth="1"/>
    <col min="8459" max="8459" width="10.625" customWidth="1"/>
    <col min="8460" max="8460" width="52" customWidth="1"/>
    <col min="8461" max="8461" width="13.5" customWidth="1"/>
    <col min="8462" max="8462" width="5.5" customWidth="1"/>
    <col min="8463" max="8464" width="6" customWidth="1"/>
    <col min="8465" max="8466" width="7.625" customWidth="1"/>
    <col min="8467" max="8467" width="11.75" customWidth="1"/>
    <col min="8468" max="8468" width="7.625" customWidth="1"/>
    <col min="8469" max="8469" width="6.75" customWidth="1"/>
    <col min="8470" max="8470" width="12.125" customWidth="1"/>
    <col min="8471" max="8471" width="6" customWidth="1"/>
    <col min="8472" max="8472" width="8.125" customWidth="1"/>
    <col min="8473" max="8473" width="16.75" customWidth="1"/>
    <col min="8474" max="8474" width="17.75" customWidth="1"/>
    <col min="8475" max="8475" width="18.125" customWidth="1"/>
    <col min="8476" max="8476" width="16.75" customWidth="1"/>
    <col min="8477" max="8477" width="19.375" customWidth="1"/>
    <col min="8478" max="8478" width="10.125" customWidth="1"/>
    <col min="8479" max="8479" width="9.625" customWidth="1"/>
    <col min="8480" max="8480" width="8.75" customWidth="1"/>
    <col min="8481" max="8481" width="8.625" customWidth="1"/>
    <col min="8482" max="8482" width="8.875" customWidth="1"/>
    <col min="8483" max="8483" width="7.625" customWidth="1"/>
    <col min="8484" max="8484" width="5.875" customWidth="1"/>
    <col min="8485" max="8485" width="8" customWidth="1"/>
    <col min="8486" max="8486" width="10.875" customWidth="1"/>
    <col min="8487" max="8487" width="6.125" customWidth="1"/>
    <col min="8488" max="8488" width="7" customWidth="1"/>
    <col min="8489" max="8489" width="5.875" customWidth="1"/>
    <col min="8490" max="8490" width="10.375" customWidth="1"/>
    <col min="8491" max="8491" width="11.75" customWidth="1"/>
    <col min="8492" max="8492" width="7" customWidth="1"/>
    <col min="8493" max="8493" width="7.875" customWidth="1"/>
    <col min="8494" max="8494" width="6.5" customWidth="1"/>
    <col min="8495" max="8495" width="8.875" customWidth="1"/>
    <col min="8496" max="8496" width="10.75" customWidth="1"/>
    <col min="8497" max="8497" width="6" customWidth="1"/>
    <col min="8498" max="8498" width="8.375" customWidth="1"/>
    <col min="8499" max="8499" width="5.625" customWidth="1"/>
    <col min="8500" max="8500" width="8.625" customWidth="1"/>
    <col min="8501" max="8501" width="10.25" customWidth="1"/>
    <col min="8502" max="8502" width="6.75" customWidth="1"/>
    <col min="8504" max="8504" width="6.125" customWidth="1"/>
    <col min="8505" max="8505" width="8.875" customWidth="1"/>
    <col min="8506" max="8506" width="10.375" customWidth="1"/>
    <col min="8507" max="8507" width="7.875" customWidth="1"/>
    <col min="8508" max="8509" width="7.25" customWidth="1"/>
    <col min="8510" max="8510" width="9.25" customWidth="1"/>
    <col min="8511" max="8511" width="9.75" customWidth="1"/>
    <col min="8512" max="8514" width="7.25" customWidth="1"/>
    <col min="8515" max="8515" width="8.75" customWidth="1"/>
    <col min="8516" max="8516" width="9.75" customWidth="1"/>
    <col min="8517" max="8519" width="7.25" customWidth="1"/>
    <col min="8520" max="8520" width="8.625" customWidth="1"/>
    <col min="8521" max="8521" width="10.25" customWidth="1"/>
    <col min="8522" max="8524" width="7.25" customWidth="1"/>
    <col min="8525" max="8525" width="8.75" customWidth="1"/>
    <col min="8526" max="8526" width="9.75" customWidth="1"/>
    <col min="8527" max="8529" width="7.25" customWidth="1"/>
    <col min="8530" max="8530" width="8.625" customWidth="1"/>
    <col min="8531" max="8531" width="10.25" customWidth="1"/>
    <col min="8532" max="8532" width="7.25" customWidth="1"/>
    <col min="8533" max="8533" width="8.25" customWidth="1"/>
    <col min="8534" max="8534" width="6.125" customWidth="1"/>
    <col min="8535" max="8535" width="9.5" customWidth="1"/>
    <col min="8536" max="8536" width="11.25" customWidth="1"/>
    <col min="8537" max="8537" width="7.375" customWidth="1"/>
    <col min="8539" max="8539" width="5.875" customWidth="1"/>
    <col min="8540" max="8540" width="9.375" customWidth="1"/>
    <col min="8541" max="8541" width="10.375" customWidth="1"/>
    <col min="8542" max="8542" width="7.125" customWidth="1"/>
    <col min="8543" max="8543" width="19.375" customWidth="1"/>
    <col min="8715" max="8715" width="10.625" customWidth="1"/>
    <col min="8716" max="8716" width="52" customWidth="1"/>
    <col min="8717" max="8717" width="13.5" customWidth="1"/>
    <col min="8718" max="8718" width="5.5" customWidth="1"/>
    <col min="8719" max="8720" width="6" customWidth="1"/>
    <col min="8721" max="8722" width="7.625" customWidth="1"/>
    <col min="8723" max="8723" width="11.75" customWidth="1"/>
    <col min="8724" max="8724" width="7.625" customWidth="1"/>
    <col min="8725" max="8725" width="6.75" customWidth="1"/>
    <col min="8726" max="8726" width="12.125" customWidth="1"/>
    <col min="8727" max="8727" width="6" customWidth="1"/>
    <col min="8728" max="8728" width="8.125" customWidth="1"/>
    <col min="8729" max="8729" width="16.75" customWidth="1"/>
    <col min="8730" max="8730" width="17.75" customWidth="1"/>
    <col min="8731" max="8731" width="18.125" customWidth="1"/>
    <col min="8732" max="8732" width="16.75" customWidth="1"/>
    <col min="8733" max="8733" width="19.375" customWidth="1"/>
    <col min="8734" max="8734" width="10.125" customWidth="1"/>
    <col min="8735" max="8735" width="9.625" customWidth="1"/>
    <col min="8736" max="8736" width="8.75" customWidth="1"/>
    <col min="8737" max="8737" width="8.625" customWidth="1"/>
    <col min="8738" max="8738" width="8.875" customWidth="1"/>
    <col min="8739" max="8739" width="7.625" customWidth="1"/>
    <col min="8740" max="8740" width="5.875" customWidth="1"/>
    <col min="8741" max="8741" width="8" customWidth="1"/>
    <col min="8742" max="8742" width="10.875" customWidth="1"/>
    <col min="8743" max="8743" width="6.125" customWidth="1"/>
    <col min="8744" max="8744" width="7" customWidth="1"/>
    <col min="8745" max="8745" width="5.875" customWidth="1"/>
    <col min="8746" max="8746" width="10.375" customWidth="1"/>
    <col min="8747" max="8747" width="11.75" customWidth="1"/>
    <col min="8748" max="8748" width="7" customWidth="1"/>
    <col min="8749" max="8749" width="7.875" customWidth="1"/>
    <col min="8750" max="8750" width="6.5" customWidth="1"/>
    <col min="8751" max="8751" width="8.875" customWidth="1"/>
    <col min="8752" max="8752" width="10.75" customWidth="1"/>
    <col min="8753" max="8753" width="6" customWidth="1"/>
    <col min="8754" max="8754" width="8.375" customWidth="1"/>
    <col min="8755" max="8755" width="5.625" customWidth="1"/>
    <col min="8756" max="8756" width="8.625" customWidth="1"/>
    <col min="8757" max="8757" width="10.25" customWidth="1"/>
    <col min="8758" max="8758" width="6.75" customWidth="1"/>
    <col min="8760" max="8760" width="6.125" customWidth="1"/>
    <col min="8761" max="8761" width="8.875" customWidth="1"/>
    <col min="8762" max="8762" width="10.375" customWidth="1"/>
    <col min="8763" max="8763" width="7.875" customWidth="1"/>
    <col min="8764" max="8765" width="7.25" customWidth="1"/>
    <col min="8766" max="8766" width="9.25" customWidth="1"/>
    <col min="8767" max="8767" width="9.75" customWidth="1"/>
    <col min="8768" max="8770" width="7.25" customWidth="1"/>
    <col min="8771" max="8771" width="8.75" customWidth="1"/>
    <col min="8772" max="8772" width="9.75" customWidth="1"/>
    <col min="8773" max="8775" width="7.25" customWidth="1"/>
    <col min="8776" max="8776" width="8.625" customWidth="1"/>
    <col min="8777" max="8777" width="10.25" customWidth="1"/>
    <col min="8778" max="8780" width="7.25" customWidth="1"/>
    <col min="8781" max="8781" width="8.75" customWidth="1"/>
    <col min="8782" max="8782" width="9.75" customWidth="1"/>
    <col min="8783" max="8785" width="7.25" customWidth="1"/>
    <col min="8786" max="8786" width="8.625" customWidth="1"/>
    <col min="8787" max="8787" width="10.25" customWidth="1"/>
    <col min="8788" max="8788" width="7.25" customWidth="1"/>
    <col min="8789" max="8789" width="8.25" customWidth="1"/>
    <col min="8790" max="8790" width="6.125" customWidth="1"/>
    <col min="8791" max="8791" width="9.5" customWidth="1"/>
    <col min="8792" max="8792" width="11.25" customWidth="1"/>
    <col min="8793" max="8793" width="7.375" customWidth="1"/>
    <col min="8795" max="8795" width="5.875" customWidth="1"/>
    <col min="8796" max="8796" width="9.375" customWidth="1"/>
    <col min="8797" max="8797" width="10.375" customWidth="1"/>
    <col min="8798" max="8798" width="7.125" customWidth="1"/>
    <col min="8799" max="8799" width="19.375" customWidth="1"/>
    <col min="8971" max="8971" width="10.625" customWidth="1"/>
    <col min="8972" max="8972" width="52" customWidth="1"/>
    <col min="8973" max="8973" width="13.5" customWidth="1"/>
    <col min="8974" max="8974" width="5.5" customWidth="1"/>
    <col min="8975" max="8976" width="6" customWidth="1"/>
    <col min="8977" max="8978" width="7.625" customWidth="1"/>
    <col min="8979" max="8979" width="11.75" customWidth="1"/>
    <col min="8980" max="8980" width="7.625" customWidth="1"/>
    <col min="8981" max="8981" width="6.75" customWidth="1"/>
    <col min="8982" max="8982" width="12.125" customWidth="1"/>
    <col min="8983" max="8983" width="6" customWidth="1"/>
    <col min="8984" max="8984" width="8.125" customWidth="1"/>
    <col min="8985" max="8985" width="16.75" customWidth="1"/>
    <col min="8986" max="8986" width="17.75" customWidth="1"/>
    <col min="8987" max="8987" width="18.125" customWidth="1"/>
    <col min="8988" max="8988" width="16.75" customWidth="1"/>
    <col min="8989" max="8989" width="19.375" customWidth="1"/>
    <col min="8990" max="8990" width="10.125" customWidth="1"/>
    <col min="8991" max="8991" width="9.625" customWidth="1"/>
    <col min="8992" max="8992" width="8.75" customWidth="1"/>
    <col min="8993" max="8993" width="8.625" customWidth="1"/>
    <col min="8994" max="8994" width="8.875" customWidth="1"/>
    <col min="8995" max="8995" width="7.625" customWidth="1"/>
    <col min="8996" max="8996" width="5.875" customWidth="1"/>
    <col min="8997" max="8997" width="8" customWidth="1"/>
    <col min="8998" max="8998" width="10.875" customWidth="1"/>
    <col min="8999" max="8999" width="6.125" customWidth="1"/>
    <col min="9000" max="9000" width="7" customWidth="1"/>
    <col min="9001" max="9001" width="5.875" customWidth="1"/>
    <col min="9002" max="9002" width="10.375" customWidth="1"/>
    <col min="9003" max="9003" width="11.75" customWidth="1"/>
    <col min="9004" max="9004" width="7" customWidth="1"/>
    <col min="9005" max="9005" width="7.875" customWidth="1"/>
    <col min="9006" max="9006" width="6.5" customWidth="1"/>
    <col min="9007" max="9007" width="8.875" customWidth="1"/>
    <col min="9008" max="9008" width="10.75" customWidth="1"/>
    <col min="9009" max="9009" width="6" customWidth="1"/>
    <col min="9010" max="9010" width="8.375" customWidth="1"/>
    <col min="9011" max="9011" width="5.625" customWidth="1"/>
    <col min="9012" max="9012" width="8.625" customWidth="1"/>
    <col min="9013" max="9013" width="10.25" customWidth="1"/>
    <col min="9014" max="9014" width="6.75" customWidth="1"/>
    <col min="9016" max="9016" width="6.125" customWidth="1"/>
    <col min="9017" max="9017" width="8.875" customWidth="1"/>
    <col min="9018" max="9018" width="10.375" customWidth="1"/>
    <col min="9019" max="9019" width="7.875" customWidth="1"/>
    <col min="9020" max="9021" width="7.25" customWidth="1"/>
    <col min="9022" max="9022" width="9.25" customWidth="1"/>
    <col min="9023" max="9023" width="9.75" customWidth="1"/>
    <col min="9024" max="9026" width="7.25" customWidth="1"/>
    <col min="9027" max="9027" width="8.75" customWidth="1"/>
    <col min="9028" max="9028" width="9.75" customWidth="1"/>
    <col min="9029" max="9031" width="7.25" customWidth="1"/>
    <col min="9032" max="9032" width="8.625" customWidth="1"/>
    <col min="9033" max="9033" width="10.25" customWidth="1"/>
    <col min="9034" max="9036" width="7.25" customWidth="1"/>
    <col min="9037" max="9037" width="8.75" customWidth="1"/>
    <col min="9038" max="9038" width="9.75" customWidth="1"/>
    <col min="9039" max="9041" width="7.25" customWidth="1"/>
    <col min="9042" max="9042" width="8.625" customWidth="1"/>
    <col min="9043" max="9043" width="10.25" customWidth="1"/>
    <col min="9044" max="9044" width="7.25" customWidth="1"/>
    <col min="9045" max="9045" width="8.25" customWidth="1"/>
    <col min="9046" max="9046" width="6.125" customWidth="1"/>
    <col min="9047" max="9047" width="9.5" customWidth="1"/>
    <col min="9048" max="9048" width="11.25" customWidth="1"/>
    <col min="9049" max="9049" width="7.375" customWidth="1"/>
    <col min="9051" max="9051" width="5.875" customWidth="1"/>
    <col min="9052" max="9052" width="9.375" customWidth="1"/>
    <col min="9053" max="9053" width="10.375" customWidth="1"/>
    <col min="9054" max="9054" width="7.125" customWidth="1"/>
    <col min="9055" max="9055" width="19.375" customWidth="1"/>
    <col min="9227" max="9227" width="10.625" customWidth="1"/>
    <col min="9228" max="9228" width="52" customWidth="1"/>
    <col min="9229" max="9229" width="13.5" customWidth="1"/>
    <col min="9230" max="9230" width="5.5" customWidth="1"/>
    <col min="9231" max="9232" width="6" customWidth="1"/>
    <col min="9233" max="9234" width="7.625" customWidth="1"/>
    <col min="9235" max="9235" width="11.75" customWidth="1"/>
    <col min="9236" max="9236" width="7.625" customWidth="1"/>
    <col min="9237" max="9237" width="6.75" customWidth="1"/>
    <col min="9238" max="9238" width="12.125" customWidth="1"/>
    <col min="9239" max="9239" width="6" customWidth="1"/>
    <col min="9240" max="9240" width="8.125" customWidth="1"/>
    <col min="9241" max="9241" width="16.75" customWidth="1"/>
    <col min="9242" max="9242" width="17.75" customWidth="1"/>
    <col min="9243" max="9243" width="18.125" customWidth="1"/>
    <col min="9244" max="9244" width="16.75" customWidth="1"/>
    <col min="9245" max="9245" width="19.375" customWidth="1"/>
    <col min="9246" max="9246" width="10.125" customWidth="1"/>
    <col min="9247" max="9247" width="9.625" customWidth="1"/>
    <col min="9248" max="9248" width="8.75" customWidth="1"/>
    <col min="9249" max="9249" width="8.625" customWidth="1"/>
    <col min="9250" max="9250" width="8.875" customWidth="1"/>
    <col min="9251" max="9251" width="7.625" customWidth="1"/>
    <col min="9252" max="9252" width="5.875" customWidth="1"/>
    <col min="9253" max="9253" width="8" customWidth="1"/>
    <col min="9254" max="9254" width="10.875" customWidth="1"/>
    <col min="9255" max="9255" width="6.125" customWidth="1"/>
    <col min="9256" max="9256" width="7" customWidth="1"/>
    <col min="9257" max="9257" width="5.875" customWidth="1"/>
    <col min="9258" max="9258" width="10.375" customWidth="1"/>
    <col min="9259" max="9259" width="11.75" customWidth="1"/>
    <col min="9260" max="9260" width="7" customWidth="1"/>
    <col min="9261" max="9261" width="7.875" customWidth="1"/>
    <col min="9262" max="9262" width="6.5" customWidth="1"/>
    <col min="9263" max="9263" width="8.875" customWidth="1"/>
    <col min="9264" max="9264" width="10.75" customWidth="1"/>
    <col min="9265" max="9265" width="6" customWidth="1"/>
    <col min="9266" max="9266" width="8.375" customWidth="1"/>
    <col min="9267" max="9267" width="5.625" customWidth="1"/>
    <col min="9268" max="9268" width="8.625" customWidth="1"/>
    <col min="9269" max="9269" width="10.25" customWidth="1"/>
    <col min="9270" max="9270" width="6.75" customWidth="1"/>
    <col min="9272" max="9272" width="6.125" customWidth="1"/>
    <col min="9273" max="9273" width="8.875" customWidth="1"/>
    <col min="9274" max="9274" width="10.375" customWidth="1"/>
    <col min="9275" max="9275" width="7.875" customWidth="1"/>
    <col min="9276" max="9277" width="7.25" customWidth="1"/>
    <col min="9278" max="9278" width="9.25" customWidth="1"/>
    <col min="9279" max="9279" width="9.75" customWidth="1"/>
    <col min="9280" max="9282" width="7.25" customWidth="1"/>
    <col min="9283" max="9283" width="8.75" customWidth="1"/>
    <col min="9284" max="9284" width="9.75" customWidth="1"/>
    <col min="9285" max="9287" width="7.25" customWidth="1"/>
    <col min="9288" max="9288" width="8.625" customWidth="1"/>
    <col min="9289" max="9289" width="10.25" customWidth="1"/>
    <col min="9290" max="9292" width="7.25" customWidth="1"/>
    <col min="9293" max="9293" width="8.75" customWidth="1"/>
    <col min="9294" max="9294" width="9.75" customWidth="1"/>
    <col min="9295" max="9297" width="7.25" customWidth="1"/>
    <col min="9298" max="9298" width="8.625" customWidth="1"/>
    <col min="9299" max="9299" width="10.25" customWidth="1"/>
    <col min="9300" max="9300" width="7.25" customWidth="1"/>
    <col min="9301" max="9301" width="8.25" customWidth="1"/>
    <col min="9302" max="9302" width="6.125" customWidth="1"/>
    <col min="9303" max="9303" width="9.5" customWidth="1"/>
    <col min="9304" max="9304" width="11.25" customWidth="1"/>
    <col min="9305" max="9305" width="7.375" customWidth="1"/>
    <col min="9307" max="9307" width="5.875" customWidth="1"/>
    <col min="9308" max="9308" width="9.375" customWidth="1"/>
    <col min="9309" max="9309" width="10.375" customWidth="1"/>
    <col min="9310" max="9310" width="7.125" customWidth="1"/>
    <col min="9311" max="9311" width="19.375" customWidth="1"/>
    <col min="9483" max="9483" width="10.625" customWidth="1"/>
    <col min="9484" max="9484" width="52" customWidth="1"/>
    <col min="9485" max="9485" width="13.5" customWidth="1"/>
    <col min="9486" max="9486" width="5.5" customWidth="1"/>
    <col min="9487" max="9488" width="6" customWidth="1"/>
    <col min="9489" max="9490" width="7.625" customWidth="1"/>
    <col min="9491" max="9491" width="11.75" customWidth="1"/>
    <col min="9492" max="9492" width="7.625" customWidth="1"/>
    <col min="9493" max="9493" width="6.75" customWidth="1"/>
    <col min="9494" max="9494" width="12.125" customWidth="1"/>
    <col min="9495" max="9495" width="6" customWidth="1"/>
    <col min="9496" max="9496" width="8.125" customWidth="1"/>
    <col min="9497" max="9497" width="16.75" customWidth="1"/>
    <col min="9498" max="9498" width="17.75" customWidth="1"/>
    <col min="9499" max="9499" width="18.125" customWidth="1"/>
    <col min="9500" max="9500" width="16.75" customWidth="1"/>
    <col min="9501" max="9501" width="19.375" customWidth="1"/>
    <col min="9502" max="9502" width="10.125" customWidth="1"/>
    <col min="9503" max="9503" width="9.625" customWidth="1"/>
    <col min="9504" max="9504" width="8.75" customWidth="1"/>
    <col min="9505" max="9505" width="8.625" customWidth="1"/>
    <col min="9506" max="9506" width="8.875" customWidth="1"/>
    <col min="9507" max="9507" width="7.625" customWidth="1"/>
    <col min="9508" max="9508" width="5.875" customWidth="1"/>
    <col min="9509" max="9509" width="8" customWidth="1"/>
    <col min="9510" max="9510" width="10.875" customWidth="1"/>
    <col min="9511" max="9511" width="6.125" customWidth="1"/>
    <col min="9512" max="9512" width="7" customWidth="1"/>
    <col min="9513" max="9513" width="5.875" customWidth="1"/>
    <col min="9514" max="9514" width="10.375" customWidth="1"/>
    <col min="9515" max="9515" width="11.75" customWidth="1"/>
    <col min="9516" max="9516" width="7" customWidth="1"/>
    <col min="9517" max="9517" width="7.875" customWidth="1"/>
    <col min="9518" max="9518" width="6.5" customWidth="1"/>
    <col min="9519" max="9519" width="8.875" customWidth="1"/>
    <col min="9520" max="9520" width="10.75" customWidth="1"/>
    <col min="9521" max="9521" width="6" customWidth="1"/>
    <col min="9522" max="9522" width="8.375" customWidth="1"/>
    <col min="9523" max="9523" width="5.625" customWidth="1"/>
    <col min="9524" max="9524" width="8.625" customWidth="1"/>
    <col min="9525" max="9525" width="10.25" customWidth="1"/>
    <col min="9526" max="9526" width="6.75" customWidth="1"/>
    <col min="9528" max="9528" width="6.125" customWidth="1"/>
    <col min="9529" max="9529" width="8.875" customWidth="1"/>
    <col min="9530" max="9530" width="10.375" customWidth="1"/>
    <col min="9531" max="9531" width="7.875" customWidth="1"/>
    <col min="9532" max="9533" width="7.25" customWidth="1"/>
    <col min="9534" max="9534" width="9.25" customWidth="1"/>
    <col min="9535" max="9535" width="9.75" customWidth="1"/>
    <col min="9536" max="9538" width="7.25" customWidth="1"/>
    <col min="9539" max="9539" width="8.75" customWidth="1"/>
    <col min="9540" max="9540" width="9.75" customWidth="1"/>
    <col min="9541" max="9543" width="7.25" customWidth="1"/>
    <col min="9544" max="9544" width="8.625" customWidth="1"/>
    <col min="9545" max="9545" width="10.25" customWidth="1"/>
    <col min="9546" max="9548" width="7.25" customWidth="1"/>
    <col min="9549" max="9549" width="8.75" customWidth="1"/>
    <col min="9550" max="9550" width="9.75" customWidth="1"/>
    <col min="9551" max="9553" width="7.25" customWidth="1"/>
    <col min="9554" max="9554" width="8.625" customWidth="1"/>
    <col min="9555" max="9555" width="10.25" customWidth="1"/>
    <col min="9556" max="9556" width="7.25" customWidth="1"/>
    <col min="9557" max="9557" width="8.25" customWidth="1"/>
    <col min="9558" max="9558" width="6.125" customWidth="1"/>
    <col min="9559" max="9559" width="9.5" customWidth="1"/>
    <col min="9560" max="9560" width="11.25" customWidth="1"/>
    <col min="9561" max="9561" width="7.375" customWidth="1"/>
    <col min="9563" max="9563" width="5.875" customWidth="1"/>
    <col min="9564" max="9564" width="9.375" customWidth="1"/>
    <col min="9565" max="9565" width="10.375" customWidth="1"/>
    <col min="9566" max="9566" width="7.125" customWidth="1"/>
    <col min="9567" max="9567" width="19.375" customWidth="1"/>
    <col min="9739" max="9739" width="10.625" customWidth="1"/>
    <col min="9740" max="9740" width="52" customWidth="1"/>
    <col min="9741" max="9741" width="13.5" customWidth="1"/>
    <col min="9742" max="9742" width="5.5" customWidth="1"/>
    <col min="9743" max="9744" width="6" customWidth="1"/>
    <col min="9745" max="9746" width="7.625" customWidth="1"/>
    <col min="9747" max="9747" width="11.75" customWidth="1"/>
    <col min="9748" max="9748" width="7.625" customWidth="1"/>
    <col min="9749" max="9749" width="6.75" customWidth="1"/>
    <col min="9750" max="9750" width="12.125" customWidth="1"/>
    <col min="9751" max="9751" width="6" customWidth="1"/>
    <col min="9752" max="9752" width="8.125" customWidth="1"/>
    <col min="9753" max="9753" width="16.75" customWidth="1"/>
    <col min="9754" max="9754" width="17.75" customWidth="1"/>
    <col min="9755" max="9755" width="18.125" customWidth="1"/>
    <col min="9756" max="9756" width="16.75" customWidth="1"/>
    <col min="9757" max="9757" width="19.375" customWidth="1"/>
    <col min="9758" max="9758" width="10.125" customWidth="1"/>
    <col min="9759" max="9759" width="9.625" customWidth="1"/>
    <col min="9760" max="9760" width="8.75" customWidth="1"/>
    <col min="9761" max="9761" width="8.625" customWidth="1"/>
    <col min="9762" max="9762" width="8.875" customWidth="1"/>
    <col min="9763" max="9763" width="7.625" customWidth="1"/>
    <col min="9764" max="9764" width="5.875" customWidth="1"/>
    <col min="9765" max="9765" width="8" customWidth="1"/>
    <col min="9766" max="9766" width="10.875" customWidth="1"/>
    <col min="9767" max="9767" width="6.125" customWidth="1"/>
    <col min="9768" max="9768" width="7" customWidth="1"/>
    <col min="9769" max="9769" width="5.875" customWidth="1"/>
    <col min="9770" max="9770" width="10.375" customWidth="1"/>
    <col min="9771" max="9771" width="11.75" customWidth="1"/>
    <col min="9772" max="9772" width="7" customWidth="1"/>
    <col min="9773" max="9773" width="7.875" customWidth="1"/>
    <col min="9774" max="9774" width="6.5" customWidth="1"/>
    <col min="9775" max="9775" width="8.875" customWidth="1"/>
    <col min="9776" max="9776" width="10.75" customWidth="1"/>
    <col min="9777" max="9777" width="6" customWidth="1"/>
    <col min="9778" max="9778" width="8.375" customWidth="1"/>
    <col min="9779" max="9779" width="5.625" customWidth="1"/>
    <col min="9780" max="9780" width="8.625" customWidth="1"/>
    <col min="9781" max="9781" width="10.25" customWidth="1"/>
    <col min="9782" max="9782" width="6.75" customWidth="1"/>
    <col min="9784" max="9784" width="6.125" customWidth="1"/>
    <col min="9785" max="9785" width="8.875" customWidth="1"/>
    <col min="9786" max="9786" width="10.375" customWidth="1"/>
    <col min="9787" max="9787" width="7.875" customWidth="1"/>
    <col min="9788" max="9789" width="7.25" customWidth="1"/>
    <col min="9790" max="9790" width="9.25" customWidth="1"/>
    <col min="9791" max="9791" width="9.75" customWidth="1"/>
    <col min="9792" max="9794" width="7.25" customWidth="1"/>
    <col min="9795" max="9795" width="8.75" customWidth="1"/>
    <col min="9796" max="9796" width="9.75" customWidth="1"/>
    <col min="9797" max="9799" width="7.25" customWidth="1"/>
    <col min="9800" max="9800" width="8.625" customWidth="1"/>
    <col min="9801" max="9801" width="10.25" customWidth="1"/>
    <col min="9802" max="9804" width="7.25" customWidth="1"/>
    <col min="9805" max="9805" width="8.75" customWidth="1"/>
    <col min="9806" max="9806" width="9.75" customWidth="1"/>
    <col min="9807" max="9809" width="7.25" customWidth="1"/>
    <col min="9810" max="9810" width="8.625" customWidth="1"/>
    <col min="9811" max="9811" width="10.25" customWidth="1"/>
    <col min="9812" max="9812" width="7.25" customWidth="1"/>
    <col min="9813" max="9813" width="8.25" customWidth="1"/>
    <col min="9814" max="9814" width="6.125" customWidth="1"/>
    <col min="9815" max="9815" width="9.5" customWidth="1"/>
    <col min="9816" max="9816" width="11.25" customWidth="1"/>
    <col min="9817" max="9817" width="7.375" customWidth="1"/>
    <col min="9819" max="9819" width="5.875" customWidth="1"/>
    <col min="9820" max="9820" width="9.375" customWidth="1"/>
    <col min="9821" max="9821" width="10.375" customWidth="1"/>
    <col min="9822" max="9822" width="7.125" customWidth="1"/>
    <col min="9823" max="9823" width="19.375" customWidth="1"/>
    <col min="9995" max="9995" width="10.625" customWidth="1"/>
    <col min="9996" max="9996" width="52" customWidth="1"/>
    <col min="9997" max="9997" width="13.5" customWidth="1"/>
    <col min="9998" max="9998" width="5.5" customWidth="1"/>
    <col min="9999" max="10000" width="6" customWidth="1"/>
    <col min="10001" max="10002" width="7.625" customWidth="1"/>
    <col min="10003" max="10003" width="11.75" customWidth="1"/>
    <col min="10004" max="10004" width="7.625" customWidth="1"/>
    <col min="10005" max="10005" width="6.75" customWidth="1"/>
    <col min="10006" max="10006" width="12.125" customWidth="1"/>
    <col min="10007" max="10007" width="6" customWidth="1"/>
    <col min="10008" max="10008" width="8.125" customWidth="1"/>
    <col min="10009" max="10009" width="16.75" customWidth="1"/>
    <col min="10010" max="10010" width="17.75" customWidth="1"/>
    <col min="10011" max="10011" width="18.125" customWidth="1"/>
    <col min="10012" max="10012" width="16.75" customWidth="1"/>
    <col min="10013" max="10013" width="19.375" customWidth="1"/>
    <col min="10014" max="10014" width="10.125" customWidth="1"/>
    <col min="10015" max="10015" width="9.625" customWidth="1"/>
    <col min="10016" max="10016" width="8.75" customWidth="1"/>
    <col min="10017" max="10017" width="8.625" customWidth="1"/>
    <col min="10018" max="10018" width="8.875" customWidth="1"/>
    <col min="10019" max="10019" width="7.625" customWidth="1"/>
    <col min="10020" max="10020" width="5.875" customWidth="1"/>
    <col min="10021" max="10021" width="8" customWidth="1"/>
    <col min="10022" max="10022" width="10.875" customWidth="1"/>
    <col min="10023" max="10023" width="6.125" customWidth="1"/>
    <col min="10024" max="10024" width="7" customWidth="1"/>
    <col min="10025" max="10025" width="5.875" customWidth="1"/>
    <col min="10026" max="10026" width="10.375" customWidth="1"/>
    <col min="10027" max="10027" width="11.75" customWidth="1"/>
    <col min="10028" max="10028" width="7" customWidth="1"/>
    <col min="10029" max="10029" width="7.875" customWidth="1"/>
    <col min="10030" max="10030" width="6.5" customWidth="1"/>
    <col min="10031" max="10031" width="8.875" customWidth="1"/>
    <col min="10032" max="10032" width="10.75" customWidth="1"/>
    <col min="10033" max="10033" width="6" customWidth="1"/>
    <col min="10034" max="10034" width="8.375" customWidth="1"/>
    <col min="10035" max="10035" width="5.625" customWidth="1"/>
    <col min="10036" max="10036" width="8.625" customWidth="1"/>
    <col min="10037" max="10037" width="10.25" customWidth="1"/>
    <col min="10038" max="10038" width="6.75" customWidth="1"/>
    <col min="10040" max="10040" width="6.125" customWidth="1"/>
    <col min="10041" max="10041" width="8.875" customWidth="1"/>
    <col min="10042" max="10042" width="10.375" customWidth="1"/>
    <col min="10043" max="10043" width="7.875" customWidth="1"/>
    <col min="10044" max="10045" width="7.25" customWidth="1"/>
    <col min="10046" max="10046" width="9.25" customWidth="1"/>
    <col min="10047" max="10047" width="9.75" customWidth="1"/>
    <col min="10048" max="10050" width="7.25" customWidth="1"/>
    <col min="10051" max="10051" width="8.75" customWidth="1"/>
    <col min="10052" max="10052" width="9.75" customWidth="1"/>
    <col min="10053" max="10055" width="7.25" customWidth="1"/>
    <col min="10056" max="10056" width="8.625" customWidth="1"/>
    <col min="10057" max="10057" width="10.25" customWidth="1"/>
    <col min="10058" max="10060" width="7.25" customWidth="1"/>
    <col min="10061" max="10061" width="8.75" customWidth="1"/>
    <col min="10062" max="10062" width="9.75" customWidth="1"/>
    <col min="10063" max="10065" width="7.25" customWidth="1"/>
    <col min="10066" max="10066" width="8.625" customWidth="1"/>
    <col min="10067" max="10067" width="10.25" customWidth="1"/>
    <col min="10068" max="10068" width="7.25" customWidth="1"/>
    <col min="10069" max="10069" width="8.25" customWidth="1"/>
    <col min="10070" max="10070" width="6.125" customWidth="1"/>
    <col min="10071" max="10071" width="9.5" customWidth="1"/>
    <col min="10072" max="10072" width="11.25" customWidth="1"/>
    <col min="10073" max="10073" width="7.375" customWidth="1"/>
    <col min="10075" max="10075" width="5.875" customWidth="1"/>
    <col min="10076" max="10076" width="9.375" customWidth="1"/>
    <col min="10077" max="10077" width="10.375" customWidth="1"/>
    <col min="10078" max="10078" width="7.125" customWidth="1"/>
    <col min="10079" max="10079" width="19.375" customWidth="1"/>
    <col min="10251" max="10251" width="10.625" customWidth="1"/>
    <col min="10252" max="10252" width="52" customWidth="1"/>
    <col min="10253" max="10253" width="13.5" customWidth="1"/>
    <col min="10254" max="10254" width="5.5" customWidth="1"/>
    <col min="10255" max="10256" width="6" customWidth="1"/>
    <col min="10257" max="10258" width="7.625" customWidth="1"/>
    <col min="10259" max="10259" width="11.75" customWidth="1"/>
    <col min="10260" max="10260" width="7.625" customWidth="1"/>
    <col min="10261" max="10261" width="6.75" customWidth="1"/>
    <col min="10262" max="10262" width="12.125" customWidth="1"/>
    <col min="10263" max="10263" width="6" customWidth="1"/>
    <col min="10264" max="10264" width="8.125" customWidth="1"/>
    <col min="10265" max="10265" width="16.75" customWidth="1"/>
    <col min="10266" max="10266" width="17.75" customWidth="1"/>
    <col min="10267" max="10267" width="18.125" customWidth="1"/>
    <col min="10268" max="10268" width="16.75" customWidth="1"/>
    <col min="10269" max="10269" width="19.375" customWidth="1"/>
    <col min="10270" max="10270" width="10.125" customWidth="1"/>
    <col min="10271" max="10271" width="9.625" customWidth="1"/>
    <col min="10272" max="10272" width="8.75" customWidth="1"/>
    <col min="10273" max="10273" width="8.625" customWidth="1"/>
    <col min="10274" max="10274" width="8.875" customWidth="1"/>
    <col min="10275" max="10275" width="7.625" customWidth="1"/>
    <col min="10276" max="10276" width="5.875" customWidth="1"/>
    <col min="10277" max="10277" width="8" customWidth="1"/>
    <col min="10278" max="10278" width="10.875" customWidth="1"/>
    <col min="10279" max="10279" width="6.125" customWidth="1"/>
    <col min="10280" max="10280" width="7" customWidth="1"/>
    <col min="10281" max="10281" width="5.875" customWidth="1"/>
    <col min="10282" max="10282" width="10.375" customWidth="1"/>
    <col min="10283" max="10283" width="11.75" customWidth="1"/>
    <col min="10284" max="10284" width="7" customWidth="1"/>
    <col min="10285" max="10285" width="7.875" customWidth="1"/>
    <col min="10286" max="10286" width="6.5" customWidth="1"/>
    <col min="10287" max="10287" width="8.875" customWidth="1"/>
    <col min="10288" max="10288" width="10.75" customWidth="1"/>
    <col min="10289" max="10289" width="6" customWidth="1"/>
    <col min="10290" max="10290" width="8.375" customWidth="1"/>
    <col min="10291" max="10291" width="5.625" customWidth="1"/>
    <col min="10292" max="10292" width="8.625" customWidth="1"/>
    <col min="10293" max="10293" width="10.25" customWidth="1"/>
    <col min="10294" max="10294" width="6.75" customWidth="1"/>
    <col min="10296" max="10296" width="6.125" customWidth="1"/>
    <col min="10297" max="10297" width="8.875" customWidth="1"/>
    <col min="10298" max="10298" width="10.375" customWidth="1"/>
    <col min="10299" max="10299" width="7.875" customWidth="1"/>
    <col min="10300" max="10301" width="7.25" customWidth="1"/>
    <col min="10302" max="10302" width="9.25" customWidth="1"/>
    <col min="10303" max="10303" width="9.75" customWidth="1"/>
    <col min="10304" max="10306" width="7.25" customWidth="1"/>
    <col min="10307" max="10307" width="8.75" customWidth="1"/>
    <col min="10308" max="10308" width="9.75" customWidth="1"/>
    <col min="10309" max="10311" width="7.25" customWidth="1"/>
    <col min="10312" max="10312" width="8.625" customWidth="1"/>
    <col min="10313" max="10313" width="10.25" customWidth="1"/>
    <col min="10314" max="10316" width="7.25" customWidth="1"/>
    <col min="10317" max="10317" width="8.75" customWidth="1"/>
    <col min="10318" max="10318" width="9.75" customWidth="1"/>
    <col min="10319" max="10321" width="7.25" customWidth="1"/>
    <col min="10322" max="10322" width="8.625" customWidth="1"/>
    <col min="10323" max="10323" width="10.25" customWidth="1"/>
    <col min="10324" max="10324" width="7.25" customWidth="1"/>
    <col min="10325" max="10325" width="8.25" customWidth="1"/>
    <col min="10326" max="10326" width="6.125" customWidth="1"/>
    <col min="10327" max="10327" width="9.5" customWidth="1"/>
    <col min="10328" max="10328" width="11.25" customWidth="1"/>
    <col min="10329" max="10329" width="7.375" customWidth="1"/>
    <col min="10331" max="10331" width="5.875" customWidth="1"/>
    <col min="10332" max="10332" width="9.375" customWidth="1"/>
    <col min="10333" max="10333" width="10.375" customWidth="1"/>
    <col min="10334" max="10334" width="7.125" customWidth="1"/>
    <col min="10335" max="10335" width="19.375" customWidth="1"/>
    <col min="10507" max="10507" width="10.625" customWidth="1"/>
    <col min="10508" max="10508" width="52" customWidth="1"/>
    <col min="10509" max="10509" width="13.5" customWidth="1"/>
    <col min="10510" max="10510" width="5.5" customWidth="1"/>
    <col min="10511" max="10512" width="6" customWidth="1"/>
    <col min="10513" max="10514" width="7.625" customWidth="1"/>
    <col min="10515" max="10515" width="11.75" customWidth="1"/>
    <col min="10516" max="10516" width="7.625" customWidth="1"/>
    <col min="10517" max="10517" width="6.75" customWidth="1"/>
    <col min="10518" max="10518" width="12.125" customWidth="1"/>
    <col min="10519" max="10519" width="6" customWidth="1"/>
    <col min="10520" max="10520" width="8.125" customWidth="1"/>
    <col min="10521" max="10521" width="16.75" customWidth="1"/>
    <col min="10522" max="10522" width="17.75" customWidth="1"/>
    <col min="10523" max="10523" width="18.125" customWidth="1"/>
    <col min="10524" max="10524" width="16.75" customWidth="1"/>
    <col min="10525" max="10525" width="19.375" customWidth="1"/>
    <col min="10526" max="10526" width="10.125" customWidth="1"/>
    <col min="10527" max="10527" width="9.625" customWidth="1"/>
    <col min="10528" max="10528" width="8.75" customWidth="1"/>
    <col min="10529" max="10529" width="8.625" customWidth="1"/>
    <col min="10530" max="10530" width="8.875" customWidth="1"/>
    <col min="10531" max="10531" width="7.625" customWidth="1"/>
    <col min="10532" max="10532" width="5.875" customWidth="1"/>
    <col min="10533" max="10533" width="8" customWidth="1"/>
    <col min="10534" max="10534" width="10.875" customWidth="1"/>
    <col min="10535" max="10535" width="6.125" customWidth="1"/>
    <col min="10536" max="10536" width="7" customWidth="1"/>
    <col min="10537" max="10537" width="5.875" customWidth="1"/>
    <col min="10538" max="10538" width="10.375" customWidth="1"/>
    <col min="10539" max="10539" width="11.75" customWidth="1"/>
    <col min="10540" max="10540" width="7" customWidth="1"/>
    <col min="10541" max="10541" width="7.875" customWidth="1"/>
    <col min="10542" max="10542" width="6.5" customWidth="1"/>
    <col min="10543" max="10543" width="8.875" customWidth="1"/>
    <col min="10544" max="10544" width="10.75" customWidth="1"/>
    <col min="10545" max="10545" width="6" customWidth="1"/>
    <col min="10546" max="10546" width="8.375" customWidth="1"/>
    <col min="10547" max="10547" width="5.625" customWidth="1"/>
    <col min="10548" max="10548" width="8.625" customWidth="1"/>
    <col min="10549" max="10549" width="10.25" customWidth="1"/>
    <col min="10550" max="10550" width="6.75" customWidth="1"/>
    <col min="10552" max="10552" width="6.125" customWidth="1"/>
    <col min="10553" max="10553" width="8.875" customWidth="1"/>
    <col min="10554" max="10554" width="10.375" customWidth="1"/>
    <col min="10555" max="10555" width="7.875" customWidth="1"/>
    <col min="10556" max="10557" width="7.25" customWidth="1"/>
    <col min="10558" max="10558" width="9.25" customWidth="1"/>
    <col min="10559" max="10559" width="9.75" customWidth="1"/>
    <col min="10560" max="10562" width="7.25" customWidth="1"/>
    <col min="10563" max="10563" width="8.75" customWidth="1"/>
    <col min="10564" max="10564" width="9.75" customWidth="1"/>
    <col min="10565" max="10567" width="7.25" customWidth="1"/>
    <col min="10568" max="10568" width="8.625" customWidth="1"/>
    <col min="10569" max="10569" width="10.25" customWidth="1"/>
    <col min="10570" max="10572" width="7.25" customWidth="1"/>
    <col min="10573" max="10573" width="8.75" customWidth="1"/>
    <col min="10574" max="10574" width="9.75" customWidth="1"/>
    <col min="10575" max="10577" width="7.25" customWidth="1"/>
    <col min="10578" max="10578" width="8.625" customWidth="1"/>
    <col min="10579" max="10579" width="10.25" customWidth="1"/>
    <col min="10580" max="10580" width="7.25" customWidth="1"/>
    <col min="10581" max="10581" width="8.25" customWidth="1"/>
    <col min="10582" max="10582" width="6.125" customWidth="1"/>
    <col min="10583" max="10583" width="9.5" customWidth="1"/>
    <col min="10584" max="10584" width="11.25" customWidth="1"/>
    <col min="10585" max="10585" width="7.375" customWidth="1"/>
    <col min="10587" max="10587" width="5.875" customWidth="1"/>
    <col min="10588" max="10588" width="9.375" customWidth="1"/>
    <col min="10589" max="10589" width="10.375" customWidth="1"/>
    <col min="10590" max="10590" width="7.125" customWidth="1"/>
    <col min="10591" max="10591" width="19.375" customWidth="1"/>
    <col min="10763" max="10763" width="10.625" customWidth="1"/>
    <col min="10764" max="10764" width="52" customWidth="1"/>
    <col min="10765" max="10765" width="13.5" customWidth="1"/>
    <col min="10766" max="10766" width="5.5" customWidth="1"/>
    <col min="10767" max="10768" width="6" customWidth="1"/>
    <col min="10769" max="10770" width="7.625" customWidth="1"/>
    <col min="10771" max="10771" width="11.75" customWidth="1"/>
    <col min="10772" max="10772" width="7.625" customWidth="1"/>
    <col min="10773" max="10773" width="6.75" customWidth="1"/>
    <col min="10774" max="10774" width="12.125" customWidth="1"/>
    <col min="10775" max="10775" width="6" customWidth="1"/>
    <col min="10776" max="10776" width="8.125" customWidth="1"/>
    <col min="10777" max="10777" width="16.75" customWidth="1"/>
    <col min="10778" max="10778" width="17.75" customWidth="1"/>
    <col min="10779" max="10779" width="18.125" customWidth="1"/>
    <col min="10780" max="10780" width="16.75" customWidth="1"/>
    <col min="10781" max="10781" width="19.375" customWidth="1"/>
    <col min="10782" max="10782" width="10.125" customWidth="1"/>
    <col min="10783" max="10783" width="9.625" customWidth="1"/>
    <col min="10784" max="10784" width="8.75" customWidth="1"/>
    <col min="10785" max="10785" width="8.625" customWidth="1"/>
    <col min="10786" max="10786" width="8.875" customWidth="1"/>
    <col min="10787" max="10787" width="7.625" customWidth="1"/>
    <col min="10788" max="10788" width="5.875" customWidth="1"/>
    <col min="10789" max="10789" width="8" customWidth="1"/>
    <col min="10790" max="10790" width="10.875" customWidth="1"/>
    <col min="10791" max="10791" width="6.125" customWidth="1"/>
    <col min="10792" max="10792" width="7" customWidth="1"/>
    <col min="10793" max="10793" width="5.875" customWidth="1"/>
    <col min="10794" max="10794" width="10.375" customWidth="1"/>
    <col min="10795" max="10795" width="11.75" customWidth="1"/>
    <col min="10796" max="10796" width="7" customWidth="1"/>
    <col min="10797" max="10797" width="7.875" customWidth="1"/>
    <col min="10798" max="10798" width="6.5" customWidth="1"/>
    <col min="10799" max="10799" width="8.875" customWidth="1"/>
    <col min="10800" max="10800" width="10.75" customWidth="1"/>
    <col min="10801" max="10801" width="6" customWidth="1"/>
    <col min="10802" max="10802" width="8.375" customWidth="1"/>
    <col min="10803" max="10803" width="5.625" customWidth="1"/>
    <col min="10804" max="10804" width="8.625" customWidth="1"/>
    <col min="10805" max="10805" width="10.25" customWidth="1"/>
    <col min="10806" max="10806" width="6.75" customWidth="1"/>
    <col min="10808" max="10808" width="6.125" customWidth="1"/>
    <col min="10809" max="10809" width="8.875" customWidth="1"/>
    <col min="10810" max="10810" width="10.375" customWidth="1"/>
    <col min="10811" max="10811" width="7.875" customWidth="1"/>
    <col min="10812" max="10813" width="7.25" customWidth="1"/>
    <col min="10814" max="10814" width="9.25" customWidth="1"/>
    <col min="10815" max="10815" width="9.75" customWidth="1"/>
    <col min="10816" max="10818" width="7.25" customWidth="1"/>
    <col min="10819" max="10819" width="8.75" customWidth="1"/>
    <col min="10820" max="10820" width="9.75" customWidth="1"/>
    <col min="10821" max="10823" width="7.25" customWidth="1"/>
    <col min="10824" max="10824" width="8.625" customWidth="1"/>
    <col min="10825" max="10825" width="10.25" customWidth="1"/>
    <col min="10826" max="10828" width="7.25" customWidth="1"/>
    <col min="10829" max="10829" width="8.75" customWidth="1"/>
    <col min="10830" max="10830" width="9.75" customWidth="1"/>
    <col min="10831" max="10833" width="7.25" customWidth="1"/>
    <col min="10834" max="10834" width="8.625" customWidth="1"/>
    <col min="10835" max="10835" width="10.25" customWidth="1"/>
    <col min="10836" max="10836" width="7.25" customWidth="1"/>
    <col min="10837" max="10837" width="8.25" customWidth="1"/>
    <col min="10838" max="10838" width="6.125" customWidth="1"/>
    <col min="10839" max="10839" width="9.5" customWidth="1"/>
    <col min="10840" max="10840" width="11.25" customWidth="1"/>
    <col min="10841" max="10841" width="7.375" customWidth="1"/>
    <col min="10843" max="10843" width="5.875" customWidth="1"/>
    <col min="10844" max="10844" width="9.375" customWidth="1"/>
    <col min="10845" max="10845" width="10.375" customWidth="1"/>
    <col min="10846" max="10846" width="7.125" customWidth="1"/>
    <col min="10847" max="10847" width="19.375" customWidth="1"/>
    <col min="11019" max="11019" width="10.625" customWidth="1"/>
    <col min="11020" max="11020" width="52" customWidth="1"/>
    <col min="11021" max="11021" width="13.5" customWidth="1"/>
    <col min="11022" max="11022" width="5.5" customWidth="1"/>
    <col min="11023" max="11024" width="6" customWidth="1"/>
    <col min="11025" max="11026" width="7.625" customWidth="1"/>
    <col min="11027" max="11027" width="11.75" customWidth="1"/>
    <col min="11028" max="11028" width="7.625" customWidth="1"/>
    <col min="11029" max="11029" width="6.75" customWidth="1"/>
    <col min="11030" max="11030" width="12.125" customWidth="1"/>
    <col min="11031" max="11031" width="6" customWidth="1"/>
    <col min="11032" max="11032" width="8.125" customWidth="1"/>
    <col min="11033" max="11033" width="16.75" customWidth="1"/>
    <col min="11034" max="11034" width="17.75" customWidth="1"/>
    <col min="11035" max="11035" width="18.125" customWidth="1"/>
    <col min="11036" max="11036" width="16.75" customWidth="1"/>
    <col min="11037" max="11037" width="19.375" customWidth="1"/>
    <col min="11038" max="11038" width="10.125" customWidth="1"/>
    <col min="11039" max="11039" width="9.625" customWidth="1"/>
    <col min="11040" max="11040" width="8.75" customWidth="1"/>
    <col min="11041" max="11041" width="8.625" customWidth="1"/>
    <col min="11042" max="11042" width="8.875" customWidth="1"/>
    <col min="11043" max="11043" width="7.625" customWidth="1"/>
    <col min="11044" max="11044" width="5.875" customWidth="1"/>
    <col min="11045" max="11045" width="8" customWidth="1"/>
    <col min="11046" max="11046" width="10.875" customWidth="1"/>
    <col min="11047" max="11047" width="6.125" customWidth="1"/>
    <col min="11048" max="11048" width="7" customWidth="1"/>
    <col min="11049" max="11049" width="5.875" customWidth="1"/>
    <col min="11050" max="11050" width="10.375" customWidth="1"/>
    <col min="11051" max="11051" width="11.75" customWidth="1"/>
    <col min="11052" max="11052" width="7" customWidth="1"/>
    <col min="11053" max="11053" width="7.875" customWidth="1"/>
    <col min="11054" max="11054" width="6.5" customWidth="1"/>
    <col min="11055" max="11055" width="8.875" customWidth="1"/>
    <col min="11056" max="11056" width="10.75" customWidth="1"/>
    <col min="11057" max="11057" width="6" customWidth="1"/>
    <col min="11058" max="11058" width="8.375" customWidth="1"/>
    <col min="11059" max="11059" width="5.625" customWidth="1"/>
    <col min="11060" max="11060" width="8.625" customWidth="1"/>
    <col min="11061" max="11061" width="10.25" customWidth="1"/>
    <col min="11062" max="11062" width="6.75" customWidth="1"/>
    <col min="11064" max="11064" width="6.125" customWidth="1"/>
    <col min="11065" max="11065" width="8.875" customWidth="1"/>
    <col min="11066" max="11066" width="10.375" customWidth="1"/>
    <col min="11067" max="11067" width="7.875" customWidth="1"/>
    <col min="11068" max="11069" width="7.25" customWidth="1"/>
    <col min="11070" max="11070" width="9.25" customWidth="1"/>
    <col min="11071" max="11071" width="9.75" customWidth="1"/>
    <col min="11072" max="11074" width="7.25" customWidth="1"/>
    <col min="11075" max="11075" width="8.75" customWidth="1"/>
    <col min="11076" max="11076" width="9.75" customWidth="1"/>
    <col min="11077" max="11079" width="7.25" customWidth="1"/>
    <col min="11080" max="11080" width="8.625" customWidth="1"/>
    <col min="11081" max="11081" width="10.25" customWidth="1"/>
    <col min="11082" max="11084" width="7.25" customWidth="1"/>
    <col min="11085" max="11085" width="8.75" customWidth="1"/>
    <col min="11086" max="11086" width="9.75" customWidth="1"/>
    <col min="11087" max="11089" width="7.25" customWidth="1"/>
    <col min="11090" max="11090" width="8.625" customWidth="1"/>
    <col min="11091" max="11091" width="10.25" customWidth="1"/>
    <col min="11092" max="11092" width="7.25" customWidth="1"/>
    <col min="11093" max="11093" width="8.25" customWidth="1"/>
    <col min="11094" max="11094" width="6.125" customWidth="1"/>
    <col min="11095" max="11095" width="9.5" customWidth="1"/>
    <col min="11096" max="11096" width="11.25" customWidth="1"/>
    <col min="11097" max="11097" width="7.375" customWidth="1"/>
    <col min="11099" max="11099" width="5.875" customWidth="1"/>
    <col min="11100" max="11100" width="9.375" customWidth="1"/>
    <col min="11101" max="11101" width="10.375" customWidth="1"/>
    <col min="11102" max="11102" width="7.125" customWidth="1"/>
    <col min="11103" max="11103" width="19.375" customWidth="1"/>
    <col min="11275" max="11275" width="10.625" customWidth="1"/>
    <col min="11276" max="11276" width="52" customWidth="1"/>
    <col min="11277" max="11277" width="13.5" customWidth="1"/>
    <col min="11278" max="11278" width="5.5" customWidth="1"/>
    <col min="11279" max="11280" width="6" customWidth="1"/>
    <col min="11281" max="11282" width="7.625" customWidth="1"/>
    <col min="11283" max="11283" width="11.75" customWidth="1"/>
    <col min="11284" max="11284" width="7.625" customWidth="1"/>
    <col min="11285" max="11285" width="6.75" customWidth="1"/>
    <col min="11286" max="11286" width="12.125" customWidth="1"/>
    <col min="11287" max="11287" width="6" customWidth="1"/>
    <col min="11288" max="11288" width="8.125" customWidth="1"/>
    <col min="11289" max="11289" width="16.75" customWidth="1"/>
    <col min="11290" max="11290" width="17.75" customWidth="1"/>
    <col min="11291" max="11291" width="18.125" customWidth="1"/>
    <col min="11292" max="11292" width="16.75" customWidth="1"/>
    <col min="11293" max="11293" width="19.375" customWidth="1"/>
    <col min="11294" max="11294" width="10.125" customWidth="1"/>
    <col min="11295" max="11295" width="9.625" customWidth="1"/>
    <col min="11296" max="11296" width="8.75" customWidth="1"/>
    <col min="11297" max="11297" width="8.625" customWidth="1"/>
    <col min="11298" max="11298" width="8.875" customWidth="1"/>
    <col min="11299" max="11299" width="7.625" customWidth="1"/>
    <col min="11300" max="11300" width="5.875" customWidth="1"/>
    <col min="11301" max="11301" width="8" customWidth="1"/>
    <col min="11302" max="11302" width="10.875" customWidth="1"/>
    <col min="11303" max="11303" width="6.125" customWidth="1"/>
    <col min="11304" max="11304" width="7" customWidth="1"/>
    <col min="11305" max="11305" width="5.875" customWidth="1"/>
    <col min="11306" max="11306" width="10.375" customWidth="1"/>
    <col min="11307" max="11307" width="11.75" customWidth="1"/>
    <col min="11308" max="11308" width="7" customWidth="1"/>
    <col min="11309" max="11309" width="7.875" customWidth="1"/>
    <col min="11310" max="11310" width="6.5" customWidth="1"/>
    <col min="11311" max="11311" width="8.875" customWidth="1"/>
    <col min="11312" max="11312" width="10.75" customWidth="1"/>
    <col min="11313" max="11313" width="6" customWidth="1"/>
    <col min="11314" max="11314" width="8.375" customWidth="1"/>
    <col min="11315" max="11315" width="5.625" customWidth="1"/>
    <col min="11316" max="11316" width="8.625" customWidth="1"/>
    <col min="11317" max="11317" width="10.25" customWidth="1"/>
    <col min="11318" max="11318" width="6.75" customWidth="1"/>
    <col min="11320" max="11320" width="6.125" customWidth="1"/>
    <col min="11321" max="11321" width="8.875" customWidth="1"/>
    <col min="11322" max="11322" width="10.375" customWidth="1"/>
    <col min="11323" max="11323" width="7.875" customWidth="1"/>
    <col min="11324" max="11325" width="7.25" customWidth="1"/>
    <col min="11326" max="11326" width="9.25" customWidth="1"/>
    <col min="11327" max="11327" width="9.75" customWidth="1"/>
    <col min="11328" max="11330" width="7.25" customWidth="1"/>
    <col min="11331" max="11331" width="8.75" customWidth="1"/>
    <col min="11332" max="11332" width="9.75" customWidth="1"/>
    <col min="11333" max="11335" width="7.25" customWidth="1"/>
    <col min="11336" max="11336" width="8.625" customWidth="1"/>
    <col min="11337" max="11337" width="10.25" customWidth="1"/>
    <col min="11338" max="11340" width="7.25" customWidth="1"/>
    <col min="11341" max="11341" width="8.75" customWidth="1"/>
    <col min="11342" max="11342" width="9.75" customWidth="1"/>
    <col min="11343" max="11345" width="7.25" customWidth="1"/>
    <col min="11346" max="11346" width="8.625" customWidth="1"/>
    <col min="11347" max="11347" width="10.25" customWidth="1"/>
    <col min="11348" max="11348" width="7.25" customWidth="1"/>
    <col min="11349" max="11349" width="8.25" customWidth="1"/>
    <col min="11350" max="11350" width="6.125" customWidth="1"/>
    <col min="11351" max="11351" width="9.5" customWidth="1"/>
    <col min="11352" max="11352" width="11.25" customWidth="1"/>
    <col min="11353" max="11353" width="7.375" customWidth="1"/>
    <col min="11355" max="11355" width="5.875" customWidth="1"/>
    <col min="11356" max="11356" width="9.375" customWidth="1"/>
    <col min="11357" max="11357" width="10.375" customWidth="1"/>
    <col min="11358" max="11358" width="7.125" customWidth="1"/>
    <col min="11359" max="11359" width="19.375" customWidth="1"/>
    <col min="11531" max="11531" width="10.625" customWidth="1"/>
    <col min="11532" max="11532" width="52" customWidth="1"/>
    <col min="11533" max="11533" width="13.5" customWidth="1"/>
    <col min="11534" max="11534" width="5.5" customWidth="1"/>
    <col min="11535" max="11536" width="6" customWidth="1"/>
    <col min="11537" max="11538" width="7.625" customWidth="1"/>
    <col min="11539" max="11539" width="11.75" customWidth="1"/>
    <col min="11540" max="11540" width="7.625" customWidth="1"/>
    <col min="11541" max="11541" width="6.75" customWidth="1"/>
    <col min="11542" max="11542" width="12.125" customWidth="1"/>
    <col min="11543" max="11543" width="6" customWidth="1"/>
    <col min="11544" max="11544" width="8.125" customWidth="1"/>
    <col min="11545" max="11545" width="16.75" customWidth="1"/>
    <col min="11546" max="11546" width="17.75" customWidth="1"/>
    <col min="11547" max="11547" width="18.125" customWidth="1"/>
    <col min="11548" max="11548" width="16.75" customWidth="1"/>
    <col min="11549" max="11549" width="19.375" customWidth="1"/>
    <col min="11550" max="11550" width="10.125" customWidth="1"/>
    <col min="11551" max="11551" width="9.625" customWidth="1"/>
    <col min="11552" max="11552" width="8.75" customWidth="1"/>
    <col min="11553" max="11553" width="8.625" customWidth="1"/>
    <col min="11554" max="11554" width="8.875" customWidth="1"/>
    <col min="11555" max="11555" width="7.625" customWidth="1"/>
    <col min="11556" max="11556" width="5.875" customWidth="1"/>
    <col min="11557" max="11557" width="8" customWidth="1"/>
    <col min="11558" max="11558" width="10.875" customWidth="1"/>
    <col min="11559" max="11559" width="6.125" customWidth="1"/>
    <col min="11560" max="11560" width="7" customWidth="1"/>
    <col min="11561" max="11561" width="5.875" customWidth="1"/>
    <col min="11562" max="11562" width="10.375" customWidth="1"/>
    <col min="11563" max="11563" width="11.75" customWidth="1"/>
    <col min="11564" max="11564" width="7" customWidth="1"/>
    <col min="11565" max="11565" width="7.875" customWidth="1"/>
    <col min="11566" max="11566" width="6.5" customWidth="1"/>
    <col min="11567" max="11567" width="8.875" customWidth="1"/>
    <col min="11568" max="11568" width="10.75" customWidth="1"/>
    <col min="11569" max="11569" width="6" customWidth="1"/>
    <col min="11570" max="11570" width="8.375" customWidth="1"/>
    <col min="11571" max="11571" width="5.625" customWidth="1"/>
    <col min="11572" max="11572" width="8.625" customWidth="1"/>
    <col min="11573" max="11573" width="10.25" customWidth="1"/>
    <col min="11574" max="11574" width="6.75" customWidth="1"/>
    <col min="11576" max="11576" width="6.125" customWidth="1"/>
    <col min="11577" max="11577" width="8.875" customWidth="1"/>
    <col min="11578" max="11578" width="10.375" customWidth="1"/>
    <col min="11579" max="11579" width="7.875" customWidth="1"/>
    <col min="11580" max="11581" width="7.25" customWidth="1"/>
    <col min="11582" max="11582" width="9.25" customWidth="1"/>
    <col min="11583" max="11583" width="9.75" customWidth="1"/>
    <col min="11584" max="11586" width="7.25" customWidth="1"/>
    <col min="11587" max="11587" width="8.75" customWidth="1"/>
    <col min="11588" max="11588" width="9.75" customWidth="1"/>
    <col min="11589" max="11591" width="7.25" customWidth="1"/>
    <col min="11592" max="11592" width="8.625" customWidth="1"/>
    <col min="11593" max="11593" width="10.25" customWidth="1"/>
    <col min="11594" max="11596" width="7.25" customWidth="1"/>
    <col min="11597" max="11597" width="8.75" customWidth="1"/>
    <col min="11598" max="11598" width="9.75" customWidth="1"/>
    <col min="11599" max="11601" width="7.25" customWidth="1"/>
    <col min="11602" max="11602" width="8.625" customWidth="1"/>
    <col min="11603" max="11603" width="10.25" customWidth="1"/>
    <col min="11604" max="11604" width="7.25" customWidth="1"/>
    <col min="11605" max="11605" width="8.25" customWidth="1"/>
    <col min="11606" max="11606" width="6.125" customWidth="1"/>
    <col min="11607" max="11607" width="9.5" customWidth="1"/>
    <col min="11608" max="11608" width="11.25" customWidth="1"/>
    <col min="11609" max="11609" width="7.375" customWidth="1"/>
    <col min="11611" max="11611" width="5.875" customWidth="1"/>
    <col min="11612" max="11612" width="9.375" customWidth="1"/>
    <col min="11613" max="11613" width="10.375" customWidth="1"/>
    <col min="11614" max="11614" width="7.125" customWidth="1"/>
    <col min="11615" max="11615" width="19.375" customWidth="1"/>
    <col min="11787" max="11787" width="10.625" customWidth="1"/>
    <col min="11788" max="11788" width="52" customWidth="1"/>
    <col min="11789" max="11789" width="13.5" customWidth="1"/>
    <col min="11790" max="11790" width="5.5" customWidth="1"/>
    <col min="11791" max="11792" width="6" customWidth="1"/>
    <col min="11793" max="11794" width="7.625" customWidth="1"/>
    <col min="11795" max="11795" width="11.75" customWidth="1"/>
    <col min="11796" max="11796" width="7.625" customWidth="1"/>
    <col min="11797" max="11797" width="6.75" customWidth="1"/>
    <col min="11798" max="11798" width="12.125" customWidth="1"/>
    <col min="11799" max="11799" width="6" customWidth="1"/>
    <col min="11800" max="11800" width="8.125" customWidth="1"/>
    <col min="11801" max="11801" width="16.75" customWidth="1"/>
    <col min="11802" max="11802" width="17.75" customWidth="1"/>
    <col min="11803" max="11803" width="18.125" customWidth="1"/>
    <col min="11804" max="11804" width="16.75" customWidth="1"/>
    <col min="11805" max="11805" width="19.375" customWidth="1"/>
    <col min="11806" max="11806" width="10.125" customWidth="1"/>
    <col min="11807" max="11807" width="9.625" customWidth="1"/>
    <col min="11808" max="11808" width="8.75" customWidth="1"/>
    <col min="11809" max="11809" width="8.625" customWidth="1"/>
    <col min="11810" max="11810" width="8.875" customWidth="1"/>
    <col min="11811" max="11811" width="7.625" customWidth="1"/>
    <col min="11812" max="11812" width="5.875" customWidth="1"/>
    <col min="11813" max="11813" width="8" customWidth="1"/>
    <col min="11814" max="11814" width="10.875" customWidth="1"/>
    <col min="11815" max="11815" width="6.125" customWidth="1"/>
    <col min="11816" max="11816" width="7" customWidth="1"/>
    <col min="11817" max="11817" width="5.875" customWidth="1"/>
    <col min="11818" max="11818" width="10.375" customWidth="1"/>
    <col min="11819" max="11819" width="11.75" customWidth="1"/>
    <col min="11820" max="11820" width="7" customWidth="1"/>
    <col min="11821" max="11821" width="7.875" customWidth="1"/>
    <col min="11822" max="11822" width="6.5" customWidth="1"/>
    <col min="11823" max="11823" width="8.875" customWidth="1"/>
    <col min="11824" max="11824" width="10.75" customWidth="1"/>
    <col min="11825" max="11825" width="6" customWidth="1"/>
    <col min="11826" max="11826" width="8.375" customWidth="1"/>
    <col min="11827" max="11827" width="5.625" customWidth="1"/>
    <col min="11828" max="11828" width="8.625" customWidth="1"/>
    <col min="11829" max="11829" width="10.25" customWidth="1"/>
    <col min="11830" max="11830" width="6.75" customWidth="1"/>
    <col min="11832" max="11832" width="6.125" customWidth="1"/>
    <col min="11833" max="11833" width="8.875" customWidth="1"/>
    <col min="11834" max="11834" width="10.375" customWidth="1"/>
    <col min="11835" max="11835" width="7.875" customWidth="1"/>
    <col min="11836" max="11837" width="7.25" customWidth="1"/>
    <col min="11838" max="11838" width="9.25" customWidth="1"/>
    <col min="11839" max="11839" width="9.75" customWidth="1"/>
    <col min="11840" max="11842" width="7.25" customWidth="1"/>
    <col min="11843" max="11843" width="8.75" customWidth="1"/>
    <col min="11844" max="11844" width="9.75" customWidth="1"/>
    <col min="11845" max="11847" width="7.25" customWidth="1"/>
    <col min="11848" max="11848" width="8.625" customWidth="1"/>
    <col min="11849" max="11849" width="10.25" customWidth="1"/>
    <col min="11850" max="11852" width="7.25" customWidth="1"/>
    <col min="11853" max="11853" width="8.75" customWidth="1"/>
    <col min="11854" max="11854" width="9.75" customWidth="1"/>
    <col min="11855" max="11857" width="7.25" customWidth="1"/>
    <col min="11858" max="11858" width="8.625" customWidth="1"/>
    <col min="11859" max="11859" width="10.25" customWidth="1"/>
    <col min="11860" max="11860" width="7.25" customWidth="1"/>
    <col min="11861" max="11861" width="8.25" customWidth="1"/>
    <col min="11862" max="11862" width="6.125" customWidth="1"/>
    <col min="11863" max="11863" width="9.5" customWidth="1"/>
    <col min="11864" max="11864" width="11.25" customWidth="1"/>
    <col min="11865" max="11865" width="7.375" customWidth="1"/>
    <col min="11867" max="11867" width="5.875" customWidth="1"/>
    <col min="11868" max="11868" width="9.375" customWidth="1"/>
    <col min="11869" max="11869" width="10.375" customWidth="1"/>
    <col min="11870" max="11870" width="7.125" customWidth="1"/>
    <col min="11871" max="11871" width="19.375" customWidth="1"/>
    <col min="12043" max="12043" width="10.625" customWidth="1"/>
    <col min="12044" max="12044" width="52" customWidth="1"/>
    <col min="12045" max="12045" width="13.5" customWidth="1"/>
    <col min="12046" max="12046" width="5.5" customWidth="1"/>
    <col min="12047" max="12048" width="6" customWidth="1"/>
    <col min="12049" max="12050" width="7.625" customWidth="1"/>
    <col min="12051" max="12051" width="11.75" customWidth="1"/>
    <col min="12052" max="12052" width="7.625" customWidth="1"/>
    <col min="12053" max="12053" width="6.75" customWidth="1"/>
    <col min="12054" max="12054" width="12.125" customWidth="1"/>
    <col min="12055" max="12055" width="6" customWidth="1"/>
    <col min="12056" max="12056" width="8.125" customWidth="1"/>
    <col min="12057" max="12057" width="16.75" customWidth="1"/>
    <col min="12058" max="12058" width="17.75" customWidth="1"/>
    <col min="12059" max="12059" width="18.125" customWidth="1"/>
    <col min="12060" max="12060" width="16.75" customWidth="1"/>
    <col min="12061" max="12061" width="19.375" customWidth="1"/>
    <col min="12062" max="12062" width="10.125" customWidth="1"/>
    <col min="12063" max="12063" width="9.625" customWidth="1"/>
    <col min="12064" max="12064" width="8.75" customWidth="1"/>
    <col min="12065" max="12065" width="8.625" customWidth="1"/>
    <col min="12066" max="12066" width="8.875" customWidth="1"/>
    <col min="12067" max="12067" width="7.625" customWidth="1"/>
    <col min="12068" max="12068" width="5.875" customWidth="1"/>
    <col min="12069" max="12069" width="8" customWidth="1"/>
    <col min="12070" max="12070" width="10.875" customWidth="1"/>
    <col min="12071" max="12071" width="6.125" customWidth="1"/>
    <col min="12072" max="12072" width="7" customWidth="1"/>
    <col min="12073" max="12073" width="5.875" customWidth="1"/>
    <col min="12074" max="12074" width="10.375" customWidth="1"/>
    <col min="12075" max="12075" width="11.75" customWidth="1"/>
    <col min="12076" max="12076" width="7" customWidth="1"/>
    <col min="12077" max="12077" width="7.875" customWidth="1"/>
    <col min="12078" max="12078" width="6.5" customWidth="1"/>
    <col min="12079" max="12079" width="8.875" customWidth="1"/>
    <col min="12080" max="12080" width="10.75" customWidth="1"/>
    <col min="12081" max="12081" width="6" customWidth="1"/>
    <col min="12082" max="12082" width="8.375" customWidth="1"/>
    <col min="12083" max="12083" width="5.625" customWidth="1"/>
    <col min="12084" max="12084" width="8.625" customWidth="1"/>
    <col min="12085" max="12085" width="10.25" customWidth="1"/>
    <col min="12086" max="12086" width="6.75" customWidth="1"/>
    <col min="12088" max="12088" width="6.125" customWidth="1"/>
    <col min="12089" max="12089" width="8.875" customWidth="1"/>
    <col min="12090" max="12090" width="10.375" customWidth="1"/>
    <col min="12091" max="12091" width="7.875" customWidth="1"/>
    <col min="12092" max="12093" width="7.25" customWidth="1"/>
    <col min="12094" max="12094" width="9.25" customWidth="1"/>
    <col min="12095" max="12095" width="9.75" customWidth="1"/>
    <col min="12096" max="12098" width="7.25" customWidth="1"/>
    <col min="12099" max="12099" width="8.75" customWidth="1"/>
    <col min="12100" max="12100" width="9.75" customWidth="1"/>
    <col min="12101" max="12103" width="7.25" customWidth="1"/>
    <col min="12104" max="12104" width="8.625" customWidth="1"/>
    <col min="12105" max="12105" width="10.25" customWidth="1"/>
    <col min="12106" max="12108" width="7.25" customWidth="1"/>
    <col min="12109" max="12109" width="8.75" customWidth="1"/>
    <col min="12110" max="12110" width="9.75" customWidth="1"/>
    <col min="12111" max="12113" width="7.25" customWidth="1"/>
    <col min="12114" max="12114" width="8.625" customWidth="1"/>
    <col min="12115" max="12115" width="10.25" customWidth="1"/>
    <col min="12116" max="12116" width="7.25" customWidth="1"/>
    <col min="12117" max="12117" width="8.25" customWidth="1"/>
    <col min="12118" max="12118" width="6.125" customWidth="1"/>
    <col min="12119" max="12119" width="9.5" customWidth="1"/>
    <col min="12120" max="12120" width="11.25" customWidth="1"/>
    <col min="12121" max="12121" width="7.375" customWidth="1"/>
    <col min="12123" max="12123" width="5.875" customWidth="1"/>
    <col min="12124" max="12124" width="9.375" customWidth="1"/>
    <col min="12125" max="12125" width="10.375" customWidth="1"/>
    <col min="12126" max="12126" width="7.125" customWidth="1"/>
    <col min="12127" max="12127" width="19.375" customWidth="1"/>
    <col min="12299" max="12299" width="10.625" customWidth="1"/>
    <col min="12300" max="12300" width="52" customWidth="1"/>
    <col min="12301" max="12301" width="13.5" customWidth="1"/>
    <col min="12302" max="12302" width="5.5" customWidth="1"/>
    <col min="12303" max="12304" width="6" customWidth="1"/>
    <col min="12305" max="12306" width="7.625" customWidth="1"/>
    <col min="12307" max="12307" width="11.75" customWidth="1"/>
    <col min="12308" max="12308" width="7.625" customWidth="1"/>
    <col min="12309" max="12309" width="6.75" customWidth="1"/>
    <col min="12310" max="12310" width="12.125" customWidth="1"/>
    <col min="12311" max="12311" width="6" customWidth="1"/>
    <col min="12312" max="12312" width="8.125" customWidth="1"/>
    <col min="12313" max="12313" width="16.75" customWidth="1"/>
    <col min="12314" max="12314" width="17.75" customWidth="1"/>
    <col min="12315" max="12315" width="18.125" customWidth="1"/>
    <col min="12316" max="12316" width="16.75" customWidth="1"/>
    <col min="12317" max="12317" width="19.375" customWidth="1"/>
    <col min="12318" max="12318" width="10.125" customWidth="1"/>
    <col min="12319" max="12319" width="9.625" customWidth="1"/>
    <col min="12320" max="12320" width="8.75" customWidth="1"/>
    <col min="12321" max="12321" width="8.625" customWidth="1"/>
    <col min="12322" max="12322" width="8.875" customWidth="1"/>
    <col min="12323" max="12323" width="7.625" customWidth="1"/>
    <col min="12324" max="12324" width="5.875" customWidth="1"/>
    <col min="12325" max="12325" width="8" customWidth="1"/>
    <col min="12326" max="12326" width="10.875" customWidth="1"/>
    <col min="12327" max="12327" width="6.125" customWidth="1"/>
    <col min="12328" max="12328" width="7" customWidth="1"/>
    <col min="12329" max="12329" width="5.875" customWidth="1"/>
    <col min="12330" max="12330" width="10.375" customWidth="1"/>
    <col min="12331" max="12331" width="11.75" customWidth="1"/>
    <col min="12332" max="12332" width="7" customWidth="1"/>
    <col min="12333" max="12333" width="7.875" customWidth="1"/>
    <col min="12334" max="12334" width="6.5" customWidth="1"/>
    <col min="12335" max="12335" width="8.875" customWidth="1"/>
    <col min="12336" max="12336" width="10.75" customWidth="1"/>
    <col min="12337" max="12337" width="6" customWidth="1"/>
    <col min="12338" max="12338" width="8.375" customWidth="1"/>
    <col min="12339" max="12339" width="5.625" customWidth="1"/>
    <col min="12340" max="12340" width="8.625" customWidth="1"/>
    <col min="12341" max="12341" width="10.25" customWidth="1"/>
    <col min="12342" max="12342" width="6.75" customWidth="1"/>
    <col min="12344" max="12344" width="6.125" customWidth="1"/>
    <col min="12345" max="12345" width="8.875" customWidth="1"/>
    <col min="12346" max="12346" width="10.375" customWidth="1"/>
    <col min="12347" max="12347" width="7.875" customWidth="1"/>
    <col min="12348" max="12349" width="7.25" customWidth="1"/>
    <col min="12350" max="12350" width="9.25" customWidth="1"/>
    <col min="12351" max="12351" width="9.75" customWidth="1"/>
    <col min="12352" max="12354" width="7.25" customWidth="1"/>
    <col min="12355" max="12355" width="8.75" customWidth="1"/>
    <col min="12356" max="12356" width="9.75" customWidth="1"/>
    <col min="12357" max="12359" width="7.25" customWidth="1"/>
    <col min="12360" max="12360" width="8.625" customWidth="1"/>
    <col min="12361" max="12361" width="10.25" customWidth="1"/>
    <col min="12362" max="12364" width="7.25" customWidth="1"/>
    <col min="12365" max="12365" width="8.75" customWidth="1"/>
    <col min="12366" max="12366" width="9.75" customWidth="1"/>
    <col min="12367" max="12369" width="7.25" customWidth="1"/>
    <col min="12370" max="12370" width="8.625" customWidth="1"/>
    <col min="12371" max="12371" width="10.25" customWidth="1"/>
    <col min="12372" max="12372" width="7.25" customWidth="1"/>
    <col min="12373" max="12373" width="8.25" customWidth="1"/>
    <col min="12374" max="12374" width="6.125" customWidth="1"/>
    <col min="12375" max="12375" width="9.5" customWidth="1"/>
    <col min="12376" max="12376" width="11.25" customWidth="1"/>
    <col min="12377" max="12377" width="7.375" customWidth="1"/>
    <col min="12379" max="12379" width="5.875" customWidth="1"/>
    <col min="12380" max="12380" width="9.375" customWidth="1"/>
    <col min="12381" max="12381" width="10.375" customWidth="1"/>
    <col min="12382" max="12382" width="7.125" customWidth="1"/>
    <col min="12383" max="12383" width="19.375" customWidth="1"/>
    <col min="12555" max="12555" width="10.625" customWidth="1"/>
    <col min="12556" max="12556" width="52" customWidth="1"/>
    <col min="12557" max="12557" width="13.5" customWidth="1"/>
    <col min="12558" max="12558" width="5.5" customWidth="1"/>
    <col min="12559" max="12560" width="6" customWidth="1"/>
    <col min="12561" max="12562" width="7.625" customWidth="1"/>
    <col min="12563" max="12563" width="11.75" customWidth="1"/>
    <col min="12564" max="12564" width="7.625" customWidth="1"/>
    <col min="12565" max="12565" width="6.75" customWidth="1"/>
    <col min="12566" max="12566" width="12.125" customWidth="1"/>
    <col min="12567" max="12567" width="6" customWidth="1"/>
    <col min="12568" max="12568" width="8.125" customWidth="1"/>
    <col min="12569" max="12569" width="16.75" customWidth="1"/>
    <col min="12570" max="12570" width="17.75" customWidth="1"/>
    <col min="12571" max="12571" width="18.125" customWidth="1"/>
    <col min="12572" max="12572" width="16.75" customWidth="1"/>
    <col min="12573" max="12573" width="19.375" customWidth="1"/>
    <col min="12574" max="12574" width="10.125" customWidth="1"/>
    <col min="12575" max="12575" width="9.625" customWidth="1"/>
    <col min="12576" max="12576" width="8.75" customWidth="1"/>
    <col min="12577" max="12577" width="8.625" customWidth="1"/>
    <col min="12578" max="12578" width="8.875" customWidth="1"/>
    <col min="12579" max="12579" width="7.625" customWidth="1"/>
    <col min="12580" max="12580" width="5.875" customWidth="1"/>
    <col min="12581" max="12581" width="8" customWidth="1"/>
    <col min="12582" max="12582" width="10.875" customWidth="1"/>
    <col min="12583" max="12583" width="6.125" customWidth="1"/>
    <col min="12584" max="12584" width="7" customWidth="1"/>
    <col min="12585" max="12585" width="5.875" customWidth="1"/>
    <col min="12586" max="12586" width="10.375" customWidth="1"/>
    <col min="12587" max="12587" width="11.75" customWidth="1"/>
    <col min="12588" max="12588" width="7" customWidth="1"/>
    <col min="12589" max="12589" width="7.875" customWidth="1"/>
    <col min="12590" max="12590" width="6.5" customWidth="1"/>
    <col min="12591" max="12591" width="8.875" customWidth="1"/>
    <col min="12592" max="12592" width="10.75" customWidth="1"/>
    <col min="12593" max="12593" width="6" customWidth="1"/>
    <col min="12594" max="12594" width="8.375" customWidth="1"/>
    <col min="12595" max="12595" width="5.625" customWidth="1"/>
    <col min="12596" max="12596" width="8.625" customWidth="1"/>
    <col min="12597" max="12597" width="10.25" customWidth="1"/>
    <col min="12598" max="12598" width="6.75" customWidth="1"/>
    <col min="12600" max="12600" width="6.125" customWidth="1"/>
    <col min="12601" max="12601" width="8.875" customWidth="1"/>
    <col min="12602" max="12602" width="10.375" customWidth="1"/>
    <col min="12603" max="12603" width="7.875" customWidth="1"/>
    <col min="12604" max="12605" width="7.25" customWidth="1"/>
    <col min="12606" max="12606" width="9.25" customWidth="1"/>
    <col min="12607" max="12607" width="9.75" customWidth="1"/>
    <col min="12608" max="12610" width="7.25" customWidth="1"/>
    <col min="12611" max="12611" width="8.75" customWidth="1"/>
    <col min="12612" max="12612" width="9.75" customWidth="1"/>
    <col min="12613" max="12615" width="7.25" customWidth="1"/>
    <col min="12616" max="12616" width="8.625" customWidth="1"/>
    <col min="12617" max="12617" width="10.25" customWidth="1"/>
    <col min="12618" max="12620" width="7.25" customWidth="1"/>
    <col min="12621" max="12621" width="8.75" customWidth="1"/>
    <col min="12622" max="12622" width="9.75" customWidth="1"/>
    <col min="12623" max="12625" width="7.25" customWidth="1"/>
    <col min="12626" max="12626" width="8.625" customWidth="1"/>
    <col min="12627" max="12627" width="10.25" customWidth="1"/>
    <col min="12628" max="12628" width="7.25" customWidth="1"/>
    <col min="12629" max="12629" width="8.25" customWidth="1"/>
    <col min="12630" max="12630" width="6.125" customWidth="1"/>
    <col min="12631" max="12631" width="9.5" customWidth="1"/>
    <col min="12632" max="12632" width="11.25" customWidth="1"/>
    <col min="12633" max="12633" width="7.375" customWidth="1"/>
    <col min="12635" max="12635" width="5.875" customWidth="1"/>
    <col min="12636" max="12636" width="9.375" customWidth="1"/>
    <col min="12637" max="12637" width="10.375" customWidth="1"/>
    <col min="12638" max="12638" width="7.125" customWidth="1"/>
    <col min="12639" max="12639" width="19.375" customWidth="1"/>
    <col min="12811" max="12811" width="10.625" customWidth="1"/>
    <col min="12812" max="12812" width="52" customWidth="1"/>
    <col min="12813" max="12813" width="13.5" customWidth="1"/>
    <col min="12814" max="12814" width="5.5" customWidth="1"/>
    <col min="12815" max="12816" width="6" customWidth="1"/>
    <col min="12817" max="12818" width="7.625" customWidth="1"/>
    <col min="12819" max="12819" width="11.75" customWidth="1"/>
    <col min="12820" max="12820" width="7.625" customWidth="1"/>
    <col min="12821" max="12821" width="6.75" customWidth="1"/>
    <col min="12822" max="12822" width="12.125" customWidth="1"/>
    <col min="12823" max="12823" width="6" customWidth="1"/>
    <col min="12824" max="12824" width="8.125" customWidth="1"/>
    <col min="12825" max="12825" width="16.75" customWidth="1"/>
    <col min="12826" max="12826" width="17.75" customWidth="1"/>
    <col min="12827" max="12827" width="18.125" customWidth="1"/>
    <col min="12828" max="12828" width="16.75" customWidth="1"/>
    <col min="12829" max="12829" width="19.375" customWidth="1"/>
    <col min="12830" max="12830" width="10.125" customWidth="1"/>
    <col min="12831" max="12831" width="9.625" customWidth="1"/>
    <col min="12832" max="12832" width="8.75" customWidth="1"/>
    <col min="12833" max="12833" width="8.625" customWidth="1"/>
    <col min="12834" max="12834" width="8.875" customWidth="1"/>
    <col min="12835" max="12835" width="7.625" customWidth="1"/>
    <col min="12836" max="12836" width="5.875" customWidth="1"/>
    <col min="12837" max="12837" width="8" customWidth="1"/>
    <col min="12838" max="12838" width="10.875" customWidth="1"/>
    <col min="12839" max="12839" width="6.125" customWidth="1"/>
    <col min="12840" max="12840" width="7" customWidth="1"/>
    <col min="12841" max="12841" width="5.875" customWidth="1"/>
    <col min="12842" max="12842" width="10.375" customWidth="1"/>
    <col min="12843" max="12843" width="11.75" customWidth="1"/>
    <col min="12844" max="12844" width="7" customWidth="1"/>
    <col min="12845" max="12845" width="7.875" customWidth="1"/>
    <col min="12846" max="12846" width="6.5" customWidth="1"/>
    <col min="12847" max="12847" width="8.875" customWidth="1"/>
    <col min="12848" max="12848" width="10.75" customWidth="1"/>
    <col min="12849" max="12849" width="6" customWidth="1"/>
    <col min="12850" max="12850" width="8.375" customWidth="1"/>
    <col min="12851" max="12851" width="5.625" customWidth="1"/>
    <col min="12852" max="12852" width="8.625" customWidth="1"/>
    <col min="12853" max="12853" width="10.25" customWidth="1"/>
    <col min="12854" max="12854" width="6.75" customWidth="1"/>
    <col min="12856" max="12856" width="6.125" customWidth="1"/>
    <col min="12857" max="12857" width="8.875" customWidth="1"/>
    <col min="12858" max="12858" width="10.375" customWidth="1"/>
    <col min="12859" max="12859" width="7.875" customWidth="1"/>
    <col min="12860" max="12861" width="7.25" customWidth="1"/>
    <col min="12862" max="12862" width="9.25" customWidth="1"/>
    <col min="12863" max="12863" width="9.75" customWidth="1"/>
    <col min="12864" max="12866" width="7.25" customWidth="1"/>
    <col min="12867" max="12867" width="8.75" customWidth="1"/>
    <col min="12868" max="12868" width="9.75" customWidth="1"/>
    <col min="12869" max="12871" width="7.25" customWidth="1"/>
    <col min="12872" max="12872" width="8.625" customWidth="1"/>
    <col min="12873" max="12873" width="10.25" customWidth="1"/>
    <col min="12874" max="12876" width="7.25" customWidth="1"/>
    <col min="12877" max="12877" width="8.75" customWidth="1"/>
    <col min="12878" max="12878" width="9.75" customWidth="1"/>
    <col min="12879" max="12881" width="7.25" customWidth="1"/>
    <col min="12882" max="12882" width="8.625" customWidth="1"/>
    <col min="12883" max="12883" width="10.25" customWidth="1"/>
    <col min="12884" max="12884" width="7.25" customWidth="1"/>
    <col min="12885" max="12885" width="8.25" customWidth="1"/>
    <col min="12886" max="12886" width="6.125" customWidth="1"/>
    <col min="12887" max="12887" width="9.5" customWidth="1"/>
    <col min="12888" max="12888" width="11.25" customWidth="1"/>
    <col min="12889" max="12889" width="7.375" customWidth="1"/>
    <col min="12891" max="12891" width="5.875" customWidth="1"/>
    <col min="12892" max="12892" width="9.375" customWidth="1"/>
    <col min="12893" max="12893" width="10.375" customWidth="1"/>
    <col min="12894" max="12894" width="7.125" customWidth="1"/>
    <col min="12895" max="12895" width="19.375" customWidth="1"/>
    <col min="13067" max="13067" width="10.625" customWidth="1"/>
    <col min="13068" max="13068" width="52" customWidth="1"/>
    <col min="13069" max="13069" width="13.5" customWidth="1"/>
    <col min="13070" max="13070" width="5.5" customWidth="1"/>
    <col min="13071" max="13072" width="6" customWidth="1"/>
    <col min="13073" max="13074" width="7.625" customWidth="1"/>
    <col min="13075" max="13075" width="11.75" customWidth="1"/>
    <col min="13076" max="13076" width="7.625" customWidth="1"/>
    <col min="13077" max="13077" width="6.75" customWidth="1"/>
    <col min="13078" max="13078" width="12.125" customWidth="1"/>
    <col min="13079" max="13079" width="6" customWidth="1"/>
    <col min="13080" max="13080" width="8.125" customWidth="1"/>
    <col min="13081" max="13081" width="16.75" customWidth="1"/>
    <col min="13082" max="13082" width="17.75" customWidth="1"/>
    <col min="13083" max="13083" width="18.125" customWidth="1"/>
    <col min="13084" max="13084" width="16.75" customWidth="1"/>
    <col min="13085" max="13085" width="19.375" customWidth="1"/>
    <col min="13086" max="13086" width="10.125" customWidth="1"/>
    <col min="13087" max="13087" width="9.625" customWidth="1"/>
    <col min="13088" max="13088" width="8.75" customWidth="1"/>
    <col min="13089" max="13089" width="8.625" customWidth="1"/>
    <col min="13090" max="13090" width="8.875" customWidth="1"/>
    <col min="13091" max="13091" width="7.625" customWidth="1"/>
    <col min="13092" max="13092" width="5.875" customWidth="1"/>
    <col min="13093" max="13093" width="8" customWidth="1"/>
    <col min="13094" max="13094" width="10.875" customWidth="1"/>
    <col min="13095" max="13095" width="6.125" customWidth="1"/>
    <col min="13096" max="13096" width="7" customWidth="1"/>
    <col min="13097" max="13097" width="5.875" customWidth="1"/>
    <col min="13098" max="13098" width="10.375" customWidth="1"/>
    <col min="13099" max="13099" width="11.75" customWidth="1"/>
    <col min="13100" max="13100" width="7" customWidth="1"/>
    <col min="13101" max="13101" width="7.875" customWidth="1"/>
    <col min="13102" max="13102" width="6.5" customWidth="1"/>
    <col min="13103" max="13103" width="8.875" customWidth="1"/>
    <col min="13104" max="13104" width="10.75" customWidth="1"/>
    <col min="13105" max="13105" width="6" customWidth="1"/>
    <col min="13106" max="13106" width="8.375" customWidth="1"/>
    <col min="13107" max="13107" width="5.625" customWidth="1"/>
    <col min="13108" max="13108" width="8.625" customWidth="1"/>
    <col min="13109" max="13109" width="10.25" customWidth="1"/>
    <col min="13110" max="13110" width="6.75" customWidth="1"/>
    <col min="13112" max="13112" width="6.125" customWidth="1"/>
    <col min="13113" max="13113" width="8.875" customWidth="1"/>
    <col min="13114" max="13114" width="10.375" customWidth="1"/>
    <col min="13115" max="13115" width="7.875" customWidth="1"/>
    <col min="13116" max="13117" width="7.25" customWidth="1"/>
    <col min="13118" max="13118" width="9.25" customWidth="1"/>
    <col min="13119" max="13119" width="9.75" customWidth="1"/>
    <col min="13120" max="13122" width="7.25" customWidth="1"/>
    <col min="13123" max="13123" width="8.75" customWidth="1"/>
    <col min="13124" max="13124" width="9.75" customWidth="1"/>
    <col min="13125" max="13127" width="7.25" customWidth="1"/>
    <col min="13128" max="13128" width="8.625" customWidth="1"/>
    <col min="13129" max="13129" width="10.25" customWidth="1"/>
    <col min="13130" max="13132" width="7.25" customWidth="1"/>
    <col min="13133" max="13133" width="8.75" customWidth="1"/>
    <col min="13134" max="13134" width="9.75" customWidth="1"/>
    <col min="13135" max="13137" width="7.25" customWidth="1"/>
    <col min="13138" max="13138" width="8.625" customWidth="1"/>
    <col min="13139" max="13139" width="10.25" customWidth="1"/>
    <col min="13140" max="13140" width="7.25" customWidth="1"/>
    <col min="13141" max="13141" width="8.25" customWidth="1"/>
    <col min="13142" max="13142" width="6.125" customWidth="1"/>
    <col min="13143" max="13143" width="9.5" customWidth="1"/>
    <col min="13144" max="13144" width="11.25" customWidth="1"/>
    <col min="13145" max="13145" width="7.375" customWidth="1"/>
    <col min="13147" max="13147" width="5.875" customWidth="1"/>
    <col min="13148" max="13148" width="9.375" customWidth="1"/>
    <col min="13149" max="13149" width="10.375" customWidth="1"/>
    <col min="13150" max="13150" width="7.125" customWidth="1"/>
    <col min="13151" max="13151" width="19.375" customWidth="1"/>
    <col min="13323" max="13323" width="10.625" customWidth="1"/>
    <col min="13324" max="13324" width="52" customWidth="1"/>
    <col min="13325" max="13325" width="13.5" customWidth="1"/>
    <col min="13326" max="13326" width="5.5" customWidth="1"/>
    <col min="13327" max="13328" width="6" customWidth="1"/>
    <col min="13329" max="13330" width="7.625" customWidth="1"/>
    <col min="13331" max="13331" width="11.75" customWidth="1"/>
    <col min="13332" max="13332" width="7.625" customWidth="1"/>
    <col min="13333" max="13333" width="6.75" customWidth="1"/>
    <col min="13334" max="13334" width="12.125" customWidth="1"/>
    <col min="13335" max="13335" width="6" customWidth="1"/>
    <col min="13336" max="13336" width="8.125" customWidth="1"/>
    <col min="13337" max="13337" width="16.75" customWidth="1"/>
    <col min="13338" max="13338" width="17.75" customWidth="1"/>
    <col min="13339" max="13339" width="18.125" customWidth="1"/>
    <col min="13340" max="13340" width="16.75" customWidth="1"/>
    <col min="13341" max="13341" width="19.375" customWidth="1"/>
    <col min="13342" max="13342" width="10.125" customWidth="1"/>
    <col min="13343" max="13343" width="9.625" customWidth="1"/>
    <col min="13344" max="13344" width="8.75" customWidth="1"/>
    <col min="13345" max="13345" width="8.625" customWidth="1"/>
    <col min="13346" max="13346" width="8.875" customWidth="1"/>
    <col min="13347" max="13347" width="7.625" customWidth="1"/>
    <col min="13348" max="13348" width="5.875" customWidth="1"/>
    <col min="13349" max="13349" width="8" customWidth="1"/>
    <col min="13350" max="13350" width="10.875" customWidth="1"/>
    <col min="13351" max="13351" width="6.125" customWidth="1"/>
    <col min="13352" max="13352" width="7" customWidth="1"/>
    <col min="13353" max="13353" width="5.875" customWidth="1"/>
    <col min="13354" max="13354" width="10.375" customWidth="1"/>
    <col min="13355" max="13355" width="11.75" customWidth="1"/>
    <col min="13356" max="13356" width="7" customWidth="1"/>
    <col min="13357" max="13357" width="7.875" customWidth="1"/>
    <col min="13358" max="13358" width="6.5" customWidth="1"/>
    <col min="13359" max="13359" width="8.875" customWidth="1"/>
    <col min="13360" max="13360" width="10.75" customWidth="1"/>
    <col min="13361" max="13361" width="6" customWidth="1"/>
    <col min="13362" max="13362" width="8.375" customWidth="1"/>
    <col min="13363" max="13363" width="5.625" customWidth="1"/>
    <col min="13364" max="13364" width="8.625" customWidth="1"/>
    <col min="13365" max="13365" width="10.25" customWidth="1"/>
    <col min="13366" max="13366" width="6.75" customWidth="1"/>
    <col min="13368" max="13368" width="6.125" customWidth="1"/>
    <col min="13369" max="13369" width="8.875" customWidth="1"/>
    <col min="13370" max="13370" width="10.375" customWidth="1"/>
    <col min="13371" max="13371" width="7.875" customWidth="1"/>
    <col min="13372" max="13373" width="7.25" customWidth="1"/>
    <col min="13374" max="13374" width="9.25" customWidth="1"/>
    <col min="13375" max="13375" width="9.75" customWidth="1"/>
    <col min="13376" max="13378" width="7.25" customWidth="1"/>
    <col min="13379" max="13379" width="8.75" customWidth="1"/>
    <col min="13380" max="13380" width="9.75" customWidth="1"/>
    <col min="13381" max="13383" width="7.25" customWidth="1"/>
    <col min="13384" max="13384" width="8.625" customWidth="1"/>
    <col min="13385" max="13385" width="10.25" customWidth="1"/>
    <col min="13386" max="13388" width="7.25" customWidth="1"/>
    <col min="13389" max="13389" width="8.75" customWidth="1"/>
    <col min="13390" max="13390" width="9.75" customWidth="1"/>
    <col min="13391" max="13393" width="7.25" customWidth="1"/>
    <col min="13394" max="13394" width="8.625" customWidth="1"/>
    <col min="13395" max="13395" width="10.25" customWidth="1"/>
    <col min="13396" max="13396" width="7.25" customWidth="1"/>
    <col min="13397" max="13397" width="8.25" customWidth="1"/>
    <col min="13398" max="13398" width="6.125" customWidth="1"/>
    <col min="13399" max="13399" width="9.5" customWidth="1"/>
    <col min="13400" max="13400" width="11.25" customWidth="1"/>
    <col min="13401" max="13401" width="7.375" customWidth="1"/>
    <col min="13403" max="13403" width="5.875" customWidth="1"/>
    <col min="13404" max="13404" width="9.375" customWidth="1"/>
    <col min="13405" max="13405" width="10.375" customWidth="1"/>
    <col min="13406" max="13406" width="7.125" customWidth="1"/>
    <col min="13407" max="13407" width="19.375" customWidth="1"/>
    <col min="13579" max="13579" width="10.625" customWidth="1"/>
    <col min="13580" max="13580" width="52" customWidth="1"/>
    <col min="13581" max="13581" width="13.5" customWidth="1"/>
    <col min="13582" max="13582" width="5.5" customWidth="1"/>
    <col min="13583" max="13584" width="6" customWidth="1"/>
    <col min="13585" max="13586" width="7.625" customWidth="1"/>
    <col min="13587" max="13587" width="11.75" customWidth="1"/>
    <col min="13588" max="13588" width="7.625" customWidth="1"/>
    <col min="13589" max="13589" width="6.75" customWidth="1"/>
    <col min="13590" max="13590" width="12.125" customWidth="1"/>
    <col min="13591" max="13591" width="6" customWidth="1"/>
    <col min="13592" max="13592" width="8.125" customWidth="1"/>
    <col min="13593" max="13593" width="16.75" customWidth="1"/>
    <col min="13594" max="13594" width="17.75" customWidth="1"/>
    <col min="13595" max="13595" width="18.125" customWidth="1"/>
    <col min="13596" max="13596" width="16.75" customWidth="1"/>
    <col min="13597" max="13597" width="19.375" customWidth="1"/>
    <col min="13598" max="13598" width="10.125" customWidth="1"/>
    <col min="13599" max="13599" width="9.625" customWidth="1"/>
    <col min="13600" max="13600" width="8.75" customWidth="1"/>
    <col min="13601" max="13601" width="8.625" customWidth="1"/>
    <col min="13602" max="13602" width="8.875" customWidth="1"/>
    <col min="13603" max="13603" width="7.625" customWidth="1"/>
    <col min="13604" max="13604" width="5.875" customWidth="1"/>
    <col min="13605" max="13605" width="8" customWidth="1"/>
    <col min="13606" max="13606" width="10.875" customWidth="1"/>
    <col min="13607" max="13607" width="6.125" customWidth="1"/>
    <col min="13608" max="13608" width="7" customWidth="1"/>
    <col min="13609" max="13609" width="5.875" customWidth="1"/>
    <col min="13610" max="13610" width="10.375" customWidth="1"/>
    <col min="13611" max="13611" width="11.75" customWidth="1"/>
    <col min="13612" max="13612" width="7" customWidth="1"/>
    <col min="13613" max="13613" width="7.875" customWidth="1"/>
    <col min="13614" max="13614" width="6.5" customWidth="1"/>
    <col min="13615" max="13615" width="8.875" customWidth="1"/>
    <col min="13616" max="13616" width="10.75" customWidth="1"/>
    <col min="13617" max="13617" width="6" customWidth="1"/>
    <col min="13618" max="13618" width="8.375" customWidth="1"/>
    <col min="13619" max="13619" width="5.625" customWidth="1"/>
    <col min="13620" max="13620" width="8.625" customWidth="1"/>
    <col min="13621" max="13621" width="10.25" customWidth="1"/>
    <col min="13622" max="13622" width="6.75" customWidth="1"/>
    <col min="13624" max="13624" width="6.125" customWidth="1"/>
    <col min="13625" max="13625" width="8.875" customWidth="1"/>
    <col min="13626" max="13626" width="10.375" customWidth="1"/>
    <col min="13627" max="13627" width="7.875" customWidth="1"/>
    <col min="13628" max="13629" width="7.25" customWidth="1"/>
    <col min="13630" max="13630" width="9.25" customWidth="1"/>
    <col min="13631" max="13631" width="9.75" customWidth="1"/>
    <col min="13632" max="13634" width="7.25" customWidth="1"/>
    <col min="13635" max="13635" width="8.75" customWidth="1"/>
    <col min="13636" max="13636" width="9.75" customWidth="1"/>
    <col min="13637" max="13639" width="7.25" customWidth="1"/>
    <col min="13640" max="13640" width="8.625" customWidth="1"/>
    <col min="13641" max="13641" width="10.25" customWidth="1"/>
    <col min="13642" max="13644" width="7.25" customWidth="1"/>
    <col min="13645" max="13645" width="8.75" customWidth="1"/>
    <col min="13646" max="13646" width="9.75" customWidth="1"/>
    <col min="13647" max="13649" width="7.25" customWidth="1"/>
    <col min="13650" max="13650" width="8.625" customWidth="1"/>
    <col min="13651" max="13651" width="10.25" customWidth="1"/>
    <col min="13652" max="13652" width="7.25" customWidth="1"/>
    <col min="13653" max="13653" width="8.25" customWidth="1"/>
    <col min="13654" max="13654" width="6.125" customWidth="1"/>
    <col min="13655" max="13655" width="9.5" customWidth="1"/>
    <col min="13656" max="13656" width="11.25" customWidth="1"/>
    <col min="13657" max="13657" width="7.375" customWidth="1"/>
    <col min="13659" max="13659" width="5.875" customWidth="1"/>
    <col min="13660" max="13660" width="9.375" customWidth="1"/>
    <col min="13661" max="13661" width="10.375" customWidth="1"/>
    <col min="13662" max="13662" width="7.125" customWidth="1"/>
    <col min="13663" max="13663" width="19.375" customWidth="1"/>
    <col min="13835" max="13835" width="10.625" customWidth="1"/>
    <col min="13836" max="13836" width="52" customWidth="1"/>
    <col min="13837" max="13837" width="13.5" customWidth="1"/>
    <col min="13838" max="13838" width="5.5" customWidth="1"/>
    <col min="13839" max="13840" width="6" customWidth="1"/>
    <col min="13841" max="13842" width="7.625" customWidth="1"/>
    <col min="13843" max="13843" width="11.75" customWidth="1"/>
    <col min="13844" max="13844" width="7.625" customWidth="1"/>
    <col min="13845" max="13845" width="6.75" customWidth="1"/>
    <col min="13846" max="13846" width="12.125" customWidth="1"/>
    <col min="13847" max="13847" width="6" customWidth="1"/>
    <col min="13848" max="13848" width="8.125" customWidth="1"/>
    <col min="13849" max="13849" width="16.75" customWidth="1"/>
    <col min="13850" max="13850" width="17.75" customWidth="1"/>
    <col min="13851" max="13851" width="18.125" customWidth="1"/>
    <col min="13852" max="13852" width="16.75" customWidth="1"/>
    <col min="13853" max="13853" width="19.375" customWidth="1"/>
    <col min="13854" max="13854" width="10.125" customWidth="1"/>
    <col min="13855" max="13855" width="9.625" customWidth="1"/>
    <col min="13856" max="13856" width="8.75" customWidth="1"/>
    <col min="13857" max="13857" width="8.625" customWidth="1"/>
    <col min="13858" max="13858" width="8.875" customWidth="1"/>
    <col min="13859" max="13859" width="7.625" customWidth="1"/>
    <col min="13860" max="13860" width="5.875" customWidth="1"/>
    <col min="13861" max="13861" width="8" customWidth="1"/>
    <col min="13862" max="13862" width="10.875" customWidth="1"/>
    <col min="13863" max="13863" width="6.125" customWidth="1"/>
    <col min="13864" max="13864" width="7" customWidth="1"/>
    <col min="13865" max="13865" width="5.875" customWidth="1"/>
    <col min="13866" max="13866" width="10.375" customWidth="1"/>
    <col min="13867" max="13867" width="11.75" customWidth="1"/>
    <col min="13868" max="13868" width="7" customWidth="1"/>
    <col min="13869" max="13869" width="7.875" customWidth="1"/>
    <col min="13870" max="13870" width="6.5" customWidth="1"/>
    <col min="13871" max="13871" width="8.875" customWidth="1"/>
    <col min="13872" max="13872" width="10.75" customWidth="1"/>
    <col min="13873" max="13873" width="6" customWidth="1"/>
    <col min="13874" max="13874" width="8.375" customWidth="1"/>
    <col min="13875" max="13875" width="5.625" customWidth="1"/>
    <col min="13876" max="13876" width="8.625" customWidth="1"/>
    <col min="13877" max="13877" width="10.25" customWidth="1"/>
    <col min="13878" max="13878" width="6.75" customWidth="1"/>
    <col min="13880" max="13880" width="6.125" customWidth="1"/>
    <col min="13881" max="13881" width="8.875" customWidth="1"/>
    <col min="13882" max="13882" width="10.375" customWidth="1"/>
    <col min="13883" max="13883" width="7.875" customWidth="1"/>
    <col min="13884" max="13885" width="7.25" customWidth="1"/>
    <col min="13886" max="13886" width="9.25" customWidth="1"/>
    <col min="13887" max="13887" width="9.75" customWidth="1"/>
    <col min="13888" max="13890" width="7.25" customWidth="1"/>
    <col min="13891" max="13891" width="8.75" customWidth="1"/>
    <col min="13892" max="13892" width="9.75" customWidth="1"/>
    <col min="13893" max="13895" width="7.25" customWidth="1"/>
    <col min="13896" max="13896" width="8.625" customWidth="1"/>
    <col min="13897" max="13897" width="10.25" customWidth="1"/>
    <col min="13898" max="13900" width="7.25" customWidth="1"/>
    <col min="13901" max="13901" width="8.75" customWidth="1"/>
    <col min="13902" max="13902" width="9.75" customWidth="1"/>
    <col min="13903" max="13905" width="7.25" customWidth="1"/>
    <col min="13906" max="13906" width="8.625" customWidth="1"/>
    <col min="13907" max="13907" width="10.25" customWidth="1"/>
    <col min="13908" max="13908" width="7.25" customWidth="1"/>
    <col min="13909" max="13909" width="8.25" customWidth="1"/>
    <col min="13910" max="13910" width="6.125" customWidth="1"/>
    <col min="13911" max="13911" width="9.5" customWidth="1"/>
    <col min="13912" max="13912" width="11.25" customWidth="1"/>
    <col min="13913" max="13913" width="7.375" customWidth="1"/>
    <col min="13915" max="13915" width="5.875" customWidth="1"/>
    <col min="13916" max="13916" width="9.375" customWidth="1"/>
    <col min="13917" max="13917" width="10.375" customWidth="1"/>
    <col min="13918" max="13918" width="7.125" customWidth="1"/>
    <col min="13919" max="13919" width="19.375" customWidth="1"/>
    <col min="14091" max="14091" width="10.625" customWidth="1"/>
    <col min="14092" max="14092" width="52" customWidth="1"/>
    <col min="14093" max="14093" width="13.5" customWidth="1"/>
    <col min="14094" max="14094" width="5.5" customWidth="1"/>
    <col min="14095" max="14096" width="6" customWidth="1"/>
    <col min="14097" max="14098" width="7.625" customWidth="1"/>
    <col min="14099" max="14099" width="11.75" customWidth="1"/>
    <col min="14100" max="14100" width="7.625" customWidth="1"/>
    <col min="14101" max="14101" width="6.75" customWidth="1"/>
    <col min="14102" max="14102" width="12.125" customWidth="1"/>
    <col min="14103" max="14103" width="6" customWidth="1"/>
    <col min="14104" max="14104" width="8.125" customWidth="1"/>
    <col min="14105" max="14105" width="16.75" customWidth="1"/>
    <col min="14106" max="14106" width="17.75" customWidth="1"/>
    <col min="14107" max="14107" width="18.125" customWidth="1"/>
    <col min="14108" max="14108" width="16.75" customWidth="1"/>
    <col min="14109" max="14109" width="19.375" customWidth="1"/>
    <col min="14110" max="14110" width="10.125" customWidth="1"/>
    <col min="14111" max="14111" width="9.625" customWidth="1"/>
    <col min="14112" max="14112" width="8.75" customWidth="1"/>
    <col min="14113" max="14113" width="8.625" customWidth="1"/>
    <col min="14114" max="14114" width="8.875" customWidth="1"/>
    <col min="14115" max="14115" width="7.625" customWidth="1"/>
    <col min="14116" max="14116" width="5.875" customWidth="1"/>
    <col min="14117" max="14117" width="8" customWidth="1"/>
    <col min="14118" max="14118" width="10.875" customWidth="1"/>
    <col min="14119" max="14119" width="6.125" customWidth="1"/>
    <col min="14120" max="14120" width="7" customWidth="1"/>
    <col min="14121" max="14121" width="5.875" customWidth="1"/>
    <col min="14122" max="14122" width="10.375" customWidth="1"/>
    <col min="14123" max="14123" width="11.75" customWidth="1"/>
    <col min="14124" max="14124" width="7" customWidth="1"/>
    <col min="14125" max="14125" width="7.875" customWidth="1"/>
    <col min="14126" max="14126" width="6.5" customWidth="1"/>
    <col min="14127" max="14127" width="8.875" customWidth="1"/>
    <col min="14128" max="14128" width="10.75" customWidth="1"/>
    <col min="14129" max="14129" width="6" customWidth="1"/>
    <col min="14130" max="14130" width="8.375" customWidth="1"/>
    <col min="14131" max="14131" width="5.625" customWidth="1"/>
    <col min="14132" max="14132" width="8.625" customWidth="1"/>
    <col min="14133" max="14133" width="10.25" customWidth="1"/>
    <col min="14134" max="14134" width="6.75" customWidth="1"/>
    <col min="14136" max="14136" width="6.125" customWidth="1"/>
    <col min="14137" max="14137" width="8.875" customWidth="1"/>
    <col min="14138" max="14138" width="10.375" customWidth="1"/>
    <col min="14139" max="14139" width="7.875" customWidth="1"/>
    <col min="14140" max="14141" width="7.25" customWidth="1"/>
    <col min="14142" max="14142" width="9.25" customWidth="1"/>
    <col min="14143" max="14143" width="9.75" customWidth="1"/>
    <col min="14144" max="14146" width="7.25" customWidth="1"/>
    <col min="14147" max="14147" width="8.75" customWidth="1"/>
    <col min="14148" max="14148" width="9.75" customWidth="1"/>
    <col min="14149" max="14151" width="7.25" customWidth="1"/>
    <col min="14152" max="14152" width="8.625" customWidth="1"/>
    <col min="14153" max="14153" width="10.25" customWidth="1"/>
    <col min="14154" max="14156" width="7.25" customWidth="1"/>
    <col min="14157" max="14157" width="8.75" customWidth="1"/>
    <col min="14158" max="14158" width="9.75" customWidth="1"/>
    <col min="14159" max="14161" width="7.25" customWidth="1"/>
    <col min="14162" max="14162" width="8.625" customWidth="1"/>
    <col min="14163" max="14163" width="10.25" customWidth="1"/>
    <col min="14164" max="14164" width="7.25" customWidth="1"/>
    <col min="14165" max="14165" width="8.25" customWidth="1"/>
    <col min="14166" max="14166" width="6.125" customWidth="1"/>
    <col min="14167" max="14167" width="9.5" customWidth="1"/>
    <col min="14168" max="14168" width="11.25" customWidth="1"/>
    <col min="14169" max="14169" width="7.375" customWidth="1"/>
    <col min="14171" max="14171" width="5.875" customWidth="1"/>
    <col min="14172" max="14172" width="9.375" customWidth="1"/>
    <col min="14173" max="14173" width="10.375" customWidth="1"/>
    <col min="14174" max="14174" width="7.125" customWidth="1"/>
    <col min="14175" max="14175" width="19.375" customWidth="1"/>
    <col min="14347" max="14347" width="10.625" customWidth="1"/>
    <col min="14348" max="14348" width="52" customWidth="1"/>
    <col min="14349" max="14349" width="13.5" customWidth="1"/>
    <col min="14350" max="14350" width="5.5" customWidth="1"/>
    <col min="14351" max="14352" width="6" customWidth="1"/>
    <col min="14353" max="14354" width="7.625" customWidth="1"/>
    <col min="14355" max="14355" width="11.75" customWidth="1"/>
    <col min="14356" max="14356" width="7.625" customWidth="1"/>
    <col min="14357" max="14357" width="6.75" customWidth="1"/>
    <col min="14358" max="14358" width="12.125" customWidth="1"/>
    <col min="14359" max="14359" width="6" customWidth="1"/>
    <col min="14360" max="14360" width="8.125" customWidth="1"/>
    <col min="14361" max="14361" width="16.75" customWidth="1"/>
    <col min="14362" max="14362" width="17.75" customWidth="1"/>
    <col min="14363" max="14363" width="18.125" customWidth="1"/>
    <col min="14364" max="14364" width="16.75" customWidth="1"/>
    <col min="14365" max="14365" width="19.375" customWidth="1"/>
    <col min="14366" max="14366" width="10.125" customWidth="1"/>
    <col min="14367" max="14367" width="9.625" customWidth="1"/>
    <col min="14368" max="14368" width="8.75" customWidth="1"/>
    <col min="14369" max="14369" width="8.625" customWidth="1"/>
    <col min="14370" max="14370" width="8.875" customWidth="1"/>
    <col min="14371" max="14371" width="7.625" customWidth="1"/>
    <col min="14372" max="14372" width="5.875" customWidth="1"/>
    <col min="14373" max="14373" width="8" customWidth="1"/>
    <col min="14374" max="14374" width="10.875" customWidth="1"/>
    <col min="14375" max="14375" width="6.125" customWidth="1"/>
    <col min="14376" max="14376" width="7" customWidth="1"/>
    <col min="14377" max="14377" width="5.875" customWidth="1"/>
    <col min="14378" max="14378" width="10.375" customWidth="1"/>
    <col min="14379" max="14379" width="11.75" customWidth="1"/>
    <col min="14380" max="14380" width="7" customWidth="1"/>
    <col min="14381" max="14381" width="7.875" customWidth="1"/>
    <col min="14382" max="14382" width="6.5" customWidth="1"/>
    <col min="14383" max="14383" width="8.875" customWidth="1"/>
    <col min="14384" max="14384" width="10.75" customWidth="1"/>
    <col min="14385" max="14385" width="6" customWidth="1"/>
    <col min="14386" max="14386" width="8.375" customWidth="1"/>
    <col min="14387" max="14387" width="5.625" customWidth="1"/>
    <col min="14388" max="14388" width="8.625" customWidth="1"/>
    <col min="14389" max="14389" width="10.25" customWidth="1"/>
    <col min="14390" max="14390" width="6.75" customWidth="1"/>
    <col min="14392" max="14392" width="6.125" customWidth="1"/>
    <col min="14393" max="14393" width="8.875" customWidth="1"/>
    <col min="14394" max="14394" width="10.375" customWidth="1"/>
    <col min="14395" max="14395" width="7.875" customWidth="1"/>
    <col min="14396" max="14397" width="7.25" customWidth="1"/>
    <col min="14398" max="14398" width="9.25" customWidth="1"/>
    <col min="14399" max="14399" width="9.75" customWidth="1"/>
    <col min="14400" max="14402" width="7.25" customWidth="1"/>
    <col min="14403" max="14403" width="8.75" customWidth="1"/>
    <col min="14404" max="14404" width="9.75" customWidth="1"/>
    <col min="14405" max="14407" width="7.25" customWidth="1"/>
    <col min="14408" max="14408" width="8.625" customWidth="1"/>
    <col min="14409" max="14409" width="10.25" customWidth="1"/>
    <col min="14410" max="14412" width="7.25" customWidth="1"/>
    <col min="14413" max="14413" width="8.75" customWidth="1"/>
    <col min="14414" max="14414" width="9.75" customWidth="1"/>
    <col min="14415" max="14417" width="7.25" customWidth="1"/>
    <col min="14418" max="14418" width="8.625" customWidth="1"/>
    <col min="14419" max="14419" width="10.25" customWidth="1"/>
    <col min="14420" max="14420" width="7.25" customWidth="1"/>
    <col min="14421" max="14421" width="8.25" customWidth="1"/>
    <col min="14422" max="14422" width="6.125" customWidth="1"/>
    <col min="14423" max="14423" width="9.5" customWidth="1"/>
    <col min="14424" max="14424" width="11.25" customWidth="1"/>
    <col min="14425" max="14425" width="7.375" customWidth="1"/>
    <col min="14427" max="14427" width="5.875" customWidth="1"/>
    <col min="14428" max="14428" width="9.375" customWidth="1"/>
    <col min="14429" max="14429" width="10.375" customWidth="1"/>
    <col min="14430" max="14430" width="7.125" customWidth="1"/>
    <col min="14431" max="14431" width="19.375" customWidth="1"/>
    <col min="14603" max="14603" width="10.625" customWidth="1"/>
    <col min="14604" max="14604" width="52" customWidth="1"/>
    <col min="14605" max="14605" width="13.5" customWidth="1"/>
    <col min="14606" max="14606" width="5.5" customWidth="1"/>
    <col min="14607" max="14608" width="6" customWidth="1"/>
    <col min="14609" max="14610" width="7.625" customWidth="1"/>
    <col min="14611" max="14611" width="11.75" customWidth="1"/>
    <col min="14612" max="14612" width="7.625" customWidth="1"/>
    <col min="14613" max="14613" width="6.75" customWidth="1"/>
    <col min="14614" max="14614" width="12.125" customWidth="1"/>
    <col min="14615" max="14615" width="6" customWidth="1"/>
    <col min="14616" max="14616" width="8.125" customWidth="1"/>
    <col min="14617" max="14617" width="16.75" customWidth="1"/>
    <col min="14618" max="14618" width="17.75" customWidth="1"/>
    <col min="14619" max="14619" width="18.125" customWidth="1"/>
    <col min="14620" max="14620" width="16.75" customWidth="1"/>
    <col min="14621" max="14621" width="19.375" customWidth="1"/>
    <col min="14622" max="14622" width="10.125" customWidth="1"/>
    <col min="14623" max="14623" width="9.625" customWidth="1"/>
    <col min="14624" max="14624" width="8.75" customWidth="1"/>
    <col min="14625" max="14625" width="8.625" customWidth="1"/>
    <col min="14626" max="14626" width="8.875" customWidth="1"/>
    <col min="14627" max="14627" width="7.625" customWidth="1"/>
    <col min="14628" max="14628" width="5.875" customWidth="1"/>
    <col min="14629" max="14629" width="8" customWidth="1"/>
    <col min="14630" max="14630" width="10.875" customWidth="1"/>
    <col min="14631" max="14631" width="6.125" customWidth="1"/>
    <col min="14632" max="14632" width="7" customWidth="1"/>
    <col min="14633" max="14633" width="5.875" customWidth="1"/>
    <col min="14634" max="14634" width="10.375" customWidth="1"/>
    <col min="14635" max="14635" width="11.75" customWidth="1"/>
    <col min="14636" max="14636" width="7" customWidth="1"/>
    <col min="14637" max="14637" width="7.875" customWidth="1"/>
    <col min="14638" max="14638" width="6.5" customWidth="1"/>
    <col min="14639" max="14639" width="8.875" customWidth="1"/>
    <col min="14640" max="14640" width="10.75" customWidth="1"/>
    <col min="14641" max="14641" width="6" customWidth="1"/>
    <col min="14642" max="14642" width="8.375" customWidth="1"/>
    <col min="14643" max="14643" width="5.625" customWidth="1"/>
    <col min="14644" max="14644" width="8.625" customWidth="1"/>
    <col min="14645" max="14645" width="10.25" customWidth="1"/>
    <col min="14646" max="14646" width="6.75" customWidth="1"/>
    <col min="14648" max="14648" width="6.125" customWidth="1"/>
    <col min="14649" max="14649" width="8.875" customWidth="1"/>
    <col min="14650" max="14650" width="10.375" customWidth="1"/>
    <col min="14651" max="14651" width="7.875" customWidth="1"/>
    <col min="14652" max="14653" width="7.25" customWidth="1"/>
    <col min="14654" max="14654" width="9.25" customWidth="1"/>
    <col min="14655" max="14655" width="9.75" customWidth="1"/>
    <col min="14656" max="14658" width="7.25" customWidth="1"/>
    <col min="14659" max="14659" width="8.75" customWidth="1"/>
    <col min="14660" max="14660" width="9.75" customWidth="1"/>
    <col min="14661" max="14663" width="7.25" customWidth="1"/>
    <col min="14664" max="14664" width="8.625" customWidth="1"/>
    <col min="14665" max="14665" width="10.25" customWidth="1"/>
    <col min="14666" max="14668" width="7.25" customWidth="1"/>
    <col min="14669" max="14669" width="8.75" customWidth="1"/>
    <col min="14670" max="14670" width="9.75" customWidth="1"/>
    <col min="14671" max="14673" width="7.25" customWidth="1"/>
    <col min="14674" max="14674" width="8.625" customWidth="1"/>
    <col min="14675" max="14675" width="10.25" customWidth="1"/>
    <col min="14676" max="14676" width="7.25" customWidth="1"/>
    <col min="14677" max="14677" width="8.25" customWidth="1"/>
    <col min="14678" max="14678" width="6.125" customWidth="1"/>
    <col min="14679" max="14679" width="9.5" customWidth="1"/>
    <col min="14680" max="14680" width="11.25" customWidth="1"/>
    <col min="14681" max="14681" width="7.375" customWidth="1"/>
    <col min="14683" max="14683" width="5.875" customWidth="1"/>
    <col min="14684" max="14684" width="9.375" customWidth="1"/>
    <col min="14685" max="14685" width="10.375" customWidth="1"/>
    <col min="14686" max="14686" width="7.125" customWidth="1"/>
    <col min="14687" max="14687" width="19.375" customWidth="1"/>
    <col min="14859" max="14859" width="10.625" customWidth="1"/>
    <col min="14860" max="14860" width="52" customWidth="1"/>
    <col min="14861" max="14861" width="13.5" customWidth="1"/>
    <col min="14862" max="14862" width="5.5" customWidth="1"/>
    <col min="14863" max="14864" width="6" customWidth="1"/>
    <col min="14865" max="14866" width="7.625" customWidth="1"/>
    <col min="14867" max="14867" width="11.75" customWidth="1"/>
    <col min="14868" max="14868" width="7.625" customWidth="1"/>
    <col min="14869" max="14869" width="6.75" customWidth="1"/>
    <col min="14870" max="14870" width="12.125" customWidth="1"/>
    <col min="14871" max="14871" width="6" customWidth="1"/>
    <col min="14872" max="14872" width="8.125" customWidth="1"/>
    <col min="14873" max="14873" width="16.75" customWidth="1"/>
    <col min="14874" max="14874" width="17.75" customWidth="1"/>
    <col min="14875" max="14875" width="18.125" customWidth="1"/>
    <col min="14876" max="14876" width="16.75" customWidth="1"/>
    <col min="14877" max="14877" width="19.375" customWidth="1"/>
    <col min="14878" max="14878" width="10.125" customWidth="1"/>
    <col min="14879" max="14879" width="9.625" customWidth="1"/>
    <col min="14880" max="14880" width="8.75" customWidth="1"/>
    <col min="14881" max="14881" width="8.625" customWidth="1"/>
    <col min="14882" max="14882" width="8.875" customWidth="1"/>
    <col min="14883" max="14883" width="7.625" customWidth="1"/>
    <col min="14884" max="14884" width="5.875" customWidth="1"/>
    <col min="14885" max="14885" width="8" customWidth="1"/>
    <col min="14886" max="14886" width="10.875" customWidth="1"/>
    <col min="14887" max="14887" width="6.125" customWidth="1"/>
    <col min="14888" max="14888" width="7" customWidth="1"/>
    <col min="14889" max="14889" width="5.875" customWidth="1"/>
    <col min="14890" max="14890" width="10.375" customWidth="1"/>
    <col min="14891" max="14891" width="11.75" customWidth="1"/>
    <col min="14892" max="14892" width="7" customWidth="1"/>
    <col min="14893" max="14893" width="7.875" customWidth="1"/>
    <col min="14894" max="14894" width="6.5" customWidth="1"/>
    <col min="14895" max="14895" width="8.875" customWidth="1"/>
    <col min="14896" max="14896" width="10.75" customWidth="1"/>
    <col min="14897" max="14897" width="6" customWidth="1"/>
    <col min="14898" max="14898" width="8.375" customWidth="1"/>
    <col min="14899" max="14899" width="5.625" customWidth="1"/>
    <col min="14900" max="14900" width="8.625" customWidth="1"/>
    <col min="14901" max="14901" width="10.25" customWidth="1"/>
    <col min="14902" max="14902" width="6.75" customWidth="1"/>
    <col min="14904" max="14904" width="6.125" customWidth="1"/>
    <col min="14905" max="14905" width="8.875" customWidth="1"/>
    <col min="14906" max="14906" width="10.375" customWidth="1"/>
    <col min="14907" max="14907" width="7.875" customWidth="1"/>
    <col min="14908" max="14909" width="7.25" customWidth="1"/>
    <col min="14910" max="14910" width="9.25" customWidth="1"/>
    <col min="14911" max="14911" width="9.75" customWidth="1"/>
    <col min="14912" max="14914" width="7.25" customWidth="1"/>
    <col min="14915" max="14915" width="8.75" customWidth="1"/>
    <col min="14916" max="14916" width="9.75" customWidth="1"/>
    <col min="14917" max="14919" width="7.25" customWidth="1"/>
    <col min="14920" max="14920" width="8.625" customWidth="1"/>
    <col min="14921" max="14921" width="10.25" customWidth="1"/>
    <col min="14922" max="14924" width="7.25" customWidth="1"/>
    <col min="14925" max="14925" width="8.75" customWidth="1"/>
    <col min="14926" max="14926" width="9.75" customWidth="1"/>
    <col min="14927" max="14929" width="7.25" customWidth="1"/>
    <col min="14930" max="14930" width="8.625" customWidth="1"/>
    <col min="14931" max="14931" width="10.25" customWidth="1"/>
    <col min="14932" max="14932" width="7.25" customWidth="1"/>
    <col min="14933" max="14933" width="8.25" customWidth="1"/>
    <col min="14934" max="14934" width="6.125" customWidth="1"/>
    <col min="14935" max="14935" width="9.5" customWidth="1"/>
    <col min="14936" max="14936" width="11.25" customWidth="1"/>
    <col min="14937" max="14937" width="7.375" customWidth="1"/>
    <col min="14939" max="14939" width="5.875" customWidth="1"/>
    <col min="14940" max="14940" width="9.375" customWidth="1"/>
    <col min="14941" max="14941" width="10.375" customWidth="1"/>
    <col min="14942" max="14942" width="7.125" customWidth="1"/>
    <col min="14943" max="14943" width="19.375" customWidth="1"/>
    <col min="15115" max="15115" width="10.625" customWidth="1"/>
    <col min="15116" max="15116" width="52" customWidth="1"/>
    <col min="15117" max="15117" width="13.5" customWidth="1"/>
    <col min="15118" max="15118" width="5.5" customWidth="1"/>
    <col min="15119" max="15120" width="6" customWidth="1"/>
    <col min="15121" max="15122" width="7.625" customWidth="1"/>
    <col min="15123" max="15123" width="11.75" customWidth="1"/>
    <col min="15124" max="15124" width="7.625" customWidth="1"/>
    <col min="15125" max="15125" width="6.75" customWidth="1"/>
    <col min="15126" max="15126" width="12.125" customWidth="1"/>
    <col min="15127" max="15127" width="6" customWidth="1"/>
    <col min="15128" max="15128" width="8.125" customWidth="1"/>
    <col min="15129" max="15129" width="16.75" customWidth="1"/>
    <col min="15130" max="15130" width="17.75" customWidth="1"/>
    <col min="15131" max="15131" width="18.125" customWidth="1"/>
    <col min="15132" max="15132" width="16.75" customWidth="1"/>
    <col min="15133" max="15133" width="19.375" customWidth="1"/>
    <col min="15134" max="15134" width="10.125" customWidth="1"/>
    <col min="15135" max="15135" width="9.625" customWidth="1"/>
    <col min="15136" max="15136" width="8.75" customWidth="1"/>
    <col min="15137" max="15137" width="8.625" customWidth="1"/>
    <col min="15138" max="15138" width="8.875" customWidth="1"/>
    <col min="15139" max="15139" width="7.625" customWidth="1"/>
    <col min="15140" max="15140" width="5.875" customWidth="1"/>
    <col min="15141" max="15141" width="8" customWidth="1"/>
    <col min="15142" max="15142" width="10.875" customWidth="1"/>
    <col min="15143" max="15143" width="6.125" customWidth="1"/>
    <col min="15144" max="15144" width="7" customWidth="1"/>
    <col min="15145" max="15145" width="5.875" customWidth="1"/>
    <col min="15146" max="15146" width="10.375" customWidth="1"/>
    <col min="15147" max="15147" width="11.75" customWidth="1"/>
    <col min="15148" max="15148" width="7" customWidth="1"/>
    <col min="15149" max="15149" width="7.875" customWidth="1"/>
    <col min="15150" max="15150" width="6.5" customWidth="1"/>
    <col min="15151" max="15151" width="8.875" customWidth="1"/>
    <col min="15152" max="15152" width="10.75" customWidth="1"/>
    <col min="15153" max="15153" width="6" customWidth="1"/>
    <col min="15154" max="15154" width="8.375" customWidth="1"/>
    <col min="15155" max="15155" width="5.625" customWidth="1"/>
    <col min="15156" max="15156" width="8.625" customWidth="1"/>
    <col min="15157" max="15157" width="10.25" customWidth="1"/>
    <col min="15158" max="15158" width="6.75" customWidth="1"/>
    <col min="15160" max="15160" width="6.125" customWidth="1"/>
    <col min="15161" max="15161" width="8.875" customWidth="1"/>
    <col min="15162" max="15162" width="10.375" customWidth="1"/>
    <col min="15163" max="15163" width="7.875" customWidth="1"/>
    <col min="15164" max="15165" width="7.25" customWidth="1"/>
    <col min="15166" max="15166" width="9.25" customWidth="1"/>
    <col min="15167" max="15167" width="9.75" customWidth="1"/>
    <col min="15168" max="15170" width="7.25" customWidth="1"/>
    <col min="15171" max="15171" width="8.75" customWidth="1"/>
    <col min="15172" max="15172" width="9.75" customWidth="1"/>
    <col min="15173" max="15175" width="7.25" customWidth="1"/>
    <col min="15176" max="15176" width="8.625" customWidth="1"/>
    <col min="15177" max="15177" width="10.25" customWidth="1"/>
    <col min="15178" max="15180" width="7.25" customWidth="1"/>
    <col min="15181" max="15181" width="8.75" customWidth="1"/>
    <col min="15182" max="15182" width="9.75" customWidth="1"/>
    <col min="15183" max="15185" width="7.25" customWidth="1"/>
    <col min="15186" max="15186" width="8.625" customWidth="1"/>
    <col min="15187" max="15187" width="10.25" customWidth="1"/>
    <col min="15188" max="15188" width="7.25" customWidth="1"/>
    <col min="15189" max="15189" width="8.25" customWidth="1"/>
    <col min="15190" max="15190" width="6.125" customWidth="1"/>
    <col min="15191" max="15191" width="9.5" customWidth="1"/>
    <col min="15192" max="15192" width="11.25" customWidth="1"/>
    <col min="15193" max="15193" width="7.375" customWidth="1"/>
    <col min="15195" max="15195" width="5.875" customWidth="1"/>
    <col min="15196" max="15196" width="9.375" customWidth="1"/>
    <col min="15197" max="15197" width="10.375" customWidth="1"/>
    <col min="15198" max="15198" width="7.125" customWidth="1"/>
    <col min="15199" max="15199" width="19.375" customWidth="1"/>
    <col min="15371" max="15371" width="10.625" customWidth="1"/>
    <col min="15372" max="15372" width="52" customWidth="1"/>
    <col min="15373" max="15373" width="13.5" customWidth="1"/>
    <col min="15374" max="15374" width="5.5" customWidth="1"/>
    <col min="15375" max="15376" width="6" customWidth="1"/>
    <col min="15377" max="15378" width="7.625" customWidth="1"/>
    <col min="15379" max="15379" width="11.75" customWidth="1"/>
    <col min="15380" max="15380" width="7.625" customWidth="1"/>
    <col min="15381" max="15381" width="6.75" customWidth="1"/>
    <col min="15382" max="15382" width="12.125" customWidth="1"/>
    <col min="15383" max="15383" width="6" customWidth="1"/>
    <col min="15384" max="15384" width="8.125" customWidth="1"/>
    <col min="15385" max="15385" width="16.75" customWidth="1"/>
    <col min="15386" max="15386" width="17.75" customWidth="1"/>
    <col min="15387" max="15387" width="18.125" customWidth="1"/>
    <col min="15388" max="15388" width="16.75" customWidth="1"/>
    <col min="15389" max="15389" width="19.375" customWidth="1"/>
    <col min="15390" max="15390" width="10.125" customWidth="1"/>
    <col min="15391" max="15391" width="9.625" customWidth="1"/>
    <col min="15392" max="15392" width="8.75" customWidth="1"/>
    <col min="15393" max="15393" width="8.625" customWidth="1"/>
    <col min="15394" max="15394" width="8.875" customWidth="1"/>
    <col min="15395" max="15395" width="7.625" customWidth="1"/>
    <col min="15396" max="15396" width="5.875" customWidth="1"/>
    <col min="15397" max="15397" width="8" customWidth="1"/>
    <col min="15398" max="15398" width="10.875" customWidth="1"/>
    <col min="15399" max="15399" width="6.125" customWidth="1"/>
    <col min="15400" max="15400" width="7" customWidth="1"/>
    <col min="15401" max="15401" width="5.875" customWidth="1"/>
    <col min="15402" max="15402" width="10.375" customWidth="1"/>
    <col min="15403" max="15403" width="11.75" customWidth="1"/>
    <col min="15404" max="15404" width="7" customWidth="1"/>
    <col min="15405" max="15405" width="7.875" customWidth="1"/>
    <col min="15406" max="15406" width="6.5" customWidth="1"/>
    <col min="15407" max="15407" width="8.875" customWidth="1"/>
    <col min="15408" max="15408" width="10.75" customWidth="1"/>
    <col min="15409" max="15409" width="6" customWidth="1"/>
    <col min="15410" max="15410" width="8.375" customWidth="1"/>
    <col min="15411" max="15411" width="5.625" customWidth="1"/>
    <col min="15412" max="15412" width="8.625" customWidth="1"/>
    <col min="15413" max="15413" width="10.25" customWidth="1"/>
    <col min="15414" max="15414" width="6.75" customWidth="1"/>
    <col min="15416" max="15416" width="6.125" customWidth="1"/>
    <col min="15417" max="15417" width="8.875" customWidth="1"/>
    <col min="15418" max="15418" width="10.375" customWidth="1"/>
    <col min="15419" max="15419" width="7.875" customWidth="1"/>
    <col min="15420" max="15421" width="7.25" customWidth="1"/>
    <col min="15422" max="15422" width="9.25" customWidth="1"/>
    <col min="15423" max="15423" width="9.75" customWidth="1"/>
    <col min="15424" max="15426" width="7.25" customWidth="1"/>
    <col min="15427" max="15427" width="8.75" customWidth="1"/>
    <col min="15428" max="15428" width="9.75" customWidth="1"/>
    <col min="15429" max="15431" width="7.25" customWidth="1"/>
    <col min="15432" max="15432" width="8.625" customWidth="1"/>
    <col min="15433" max="15433" width="10.25" customWidth="1"/>
    <col min="15434" max="15436" width="7.25" customWidth="1"/>
    <col min="15437" max="15437" width="8.75" customWidth="1"/>
    <col min="15438" max="15438" width="9.75" customWidth="1"/>
    <col min="15439" max="15441" width="7.25" customWidth="1"/>
    <col min="15442" max="15442" width="8.625" customWidth="1"/>
    <col min="15443" max="15443" width="10.25" customWidth="1"/>
    <col min="15444" max="15444" width="7.25" customWidth="1"/>
    <col min="15445" max="15445" width="8.25" customWidth="1"/>
    <col min="15446" max="15446" width="6.125" customWidth="1"/>
    <col min="15447" max="15447" width="9.5" customWidth="1"/>
    <col min="15448" max="15448" width="11.25" customWidth="1"/>
    <col min="15449" max="15449" width="7.375" customWidth="1"/>
    <col min="15451" max="15451" width="5.875" customWidth="1"/>
    <col min="15452" max="15452" width="9.375" customWidth="1"/>
    <col min="15453" max="15453" width="10.375" customWidth="1"/>
    <col min="15454" max="15454" width="7.125" customWidth="1"/>
    <col min="15455" max="15455" width="19.375" customWidth="1"/>
    <col min="15627" max="15627" width="10.625" customWidth="1"/>
    <col min="15628" max="15628" width="52" customWidth="1"/>
    <col min="15629" max="15629" width="13.5" customWidth="1"/>
    <col min="15630" max="15630" width="5.5" customWidth="1"/>
    <col min="15631" max="15632" width="6" customWidth="1"/>
    <col min="15633" max="15634" width="7.625" customWidth="1"/>
    <col min="15635" max="15635" width="11.75" customWidth="1"/>
    <col min="15636" max="15636" width="7.625" customWidth="1"/>
    <col min="15637" max="15637" width="6.75" customWidth="1"/>
    <col min="15638" max="15638" width="12.125" customWidth="1"/>
    <col min="15639" max="15639" width="6" customWidth="1"/>
    <col min="15640" max="15640" width="8.125" customWidth="1"/>
    <col min="15641" max="15641" width="16.75" customWidth="1"/>
    <col min="15642" max="15642" width="17.75" customWidth="1"/>
    <col min="15643" max="15643" width="18.125" customWidth="1"/>
    <col min="15644" max="15644" width="16.75" customWidth="1"/>
    <col min="15645" max="15645" width="19.375" customWidth="1"/>
    <col min="15646" max="15646" width="10.125" customWidth="1"/>
    <col min="15647" max="15647" width="9.625" customWidth="1"/>
    <col min="15648" max="15648" width="8.75" customWidth="1"/>
    <col min="15649" max="15649" width="8.625" customWidth="1"/>
    <col min="15650" max="15650" width="8.875" customWidth="1"/>
    <col min="15651" max="15651" width="7.625" customWidth="1"/>
    <col min="15652" max="15652" width="5.875" customWidth="1"/>
    <col min="15653" max="15653" width="8" customWidth="1"/>
    <col min="15654" max="15654" width="10.875" customWidth="1"/>
    <col min="15655" max="15655" width="6.125" customWidth="1"/>
    <col min="15656" max="15656" width="7" customWidth="1"/>
    <col min="15657" max="15657" width="5.875" customWidth="1"/>
    <col min="15658" max="15658" width="10.375" customWidth="1"/>
    <col min="15659" max="15659" width="11.75" customWidth="1"/>
    <col min="15660" max="15660" width="7" customWidth="1"/>
    <col min="15661" max="15661" width="7.875" customWidth="1"/>
    <col min="15662" max="15662" width="6.5" customWidth="1"/>
    <col min="15663" max="15663" width="8.875" customWidth="1"/>
    <col min="15664" max="15664" width="10.75" customWidth="1"/>
    <col min="15665" max="15665" width="6" customWidth="1"/>
    <col min="15666" max="15666" width="8.375" customWidth="1"/>
    <col min="15667" max="15667" width="5.625" customWidth="1"/>
    <col min="15668" max="15668" width="8.625" customWidth="1"/>
    <col min="15669" max="15669" width="10.25" customWidth="1"/>
    <col min="15670" max="15670" width="6.75" customWidth="1"/>
    <col min="15672" max="15672" width="6.125" customWidth="1"/>
    <col min="15673" max="15673" width="8.875" customWidth="1"/>
    <col min="15674" max="15674" width="10.375" customWidth="1"/>
    <col min="15675" max="15675" width="7.875" customWidth="1"/>
    <col min="15676" max="15677" width="7.25" customWidth="1"/>
    <col min="15678" max="15678" width="9.25" customWidth="1"/>
    <col min="15679" max="15679" width="9.75" customWidth="1"/>
    <col min="15680" max="15682" width="7.25" customWidth="1"/>
    <col min="15683" max="15683" width="8.75" customWidth="1"/>
    <col min="15684" max="15684" width="9.75" customWidth="1"/>
    <col min="15685" max="15687" width="7.25" customWidth="1"/>
    <col min="15688" max="15688" width="8.625" customWidth="1"/>
    <col min="15689" max="15689" width="10.25" customWidth="1"/>
    <col min="15690" max="15692" width="7.25" customWidth="1"/>
    <col min="15693" max="15693" width="8.75" customWidth="1"/>
    <col min="15694" max="15694" width="9.75" customWidth="1"/>
    <col min="15695" max="15697" width="7.25" customWidth="1"/>
    <col min="15698" max="15698" width="8.625" customWidth="1"/>
    <col min="15699" max="15699" width="10.25" customWidth="1"/>
    <col min="15700" max="15700" width="7.25" customWidth="1"/>
    <col min="15701" max="15701" width="8.25" customWidth="1"/>
    <col min="15702" max="15702" width="6.125" customWidth="1"/>
    <col min="15703" max="15703" width="9.5" customWidth="1"/>
    <col min="15704" max="15704" width="11.25" customWidth="1"/>
    <col min="15705" max="15705" width="7.375" customWidth="1"/>
    <col min="15707" max="15707" width="5.875" customWidth="1"/>
    <col min="15708" max="15708" width="9.375" customWidth="1"/>
    <col min="15709" max="15709" width="10.375" customWidth="1"/>
    <col min="15710" max="15710" width="7.125" customWidth="1"/>
    <col min="15711" max="15711" width="19.375" customWidth="1"/>
    <col min="15883" max="15883" width="10.625" customWidth="1"/>
    <col min="15884" max="15884" width="52" customWidth="1"/>
    <col min="15885" max="15885" width="13.5" customWidth="1"/>
    <col min="15886" max="15886" width="5.5" customWidth="1"/>
    <col min="15887" max="15888" width="6" customWidth="1"/>
    <col min="15889" max="15890" width="7.625" customWidth="1"/>
    <col min="15891" max="15891" width="11.75" customWidth="1"/>
    <col min="15892" max="15892" width="7.625" customWidth="1"/>
    <col min="15893" max="15893" width="6.75" customWidth="1"/>
    <col min="15894" max="15894" width="12.125" customWidth="1"/>
    <col min="15895" max="15895" width="6" customWidth="1"/>
    <col min="15896" max="15896" width="8.125" customWidth="1"/>
    <col min="15897" max="15897" width="16.75" customWidth="1"/>
    <col min="15898" max="15898" width="17.75" customWidth="1"/>
    <col min="15899" max="15899" width="18.125" customWidth="1"/>
    <col min="15900" max="15900" width="16.75" customWidth="1"/>
    <col min="15901" max="15901" width="19.375" customWidth="1"/>
    <col min="15902" max="15902" width="10.125" customWidth="1"/>
    <col min="15903" max="15903" width="9.625" customWidth="1"/>
    <col min="15904" max="15904" width="8.75" customWidth="1"/>
    <col min="15905" max="15905" width="8.625" customWidth="1"/>
    <col min="15906" max="15906" width="8.875" customWidth="1"/>
    <col min="15907" max="15907" width="7.625" customWidth="1"/>
    <col min="15908" max="15908" width="5.875" customWidth="1"/>
    <col min="15909" max="15909" width="8" customWidth="1"/>
    <col min="15910" max="15910" width="10.875" customWidth="1"/>
    <col min="15911" max="15911" width="6.125" customWidth="1"/>
    <col min="15912" max="15912" width="7" customWidth="1"/>
    <col min="15913" max="15913" width="5.875" customWidth="1"/>
    <col min="15914" max="15914" width="10.375" customWidth="1"/>
    <col min="15915" max="15915" width="11.75" customWidth="1"/>
    <col min="15916" max="15916" width="7" customWidth="1"/>
    <col min="15917" max="15917" width="7.875" customWidth="1"/>
    <col min="15918" max="15918" width="6.5" customWidth="1"/>
    <col min="15919" max="15919" width="8.875" customWidth="1"/>
    <col min="15920" max="15920" width="10.75" customWidth="1"/>
    <col min="15921" max="15921" width="6" customWidth="1"/>
    <col min="15922" max="15922" width="8.375" customWidth="1"/>
    <col min="15923" max="15923" width="5.625" customWidth="1"/>
    <col min="15924" max="15924" width="8.625" customWidth="1"/>
    <col min="15925" max="15925" width="10.25" customWidth="1"/>
    <col min="15926" max="15926" width="6.75" customWidth="1"/>
    <col min="15928" max="15928" width="6.125" customWidth="1"/>
    <col min="15929" max="15929" width="8.875" customWidth="1"/>
    <col min="15930" max="15930" width="10.375" customWidth="1"/>
    <col min="15931" max="15931" width="7.875" customWidth="1"/>
    <col min="15932" max="15933" width="7.25" customWidth="1"/>
    <col min="15934" max="15934" width="9.25" customWidth="1"/>
    <col min="15935" max="15935" width="9.75" customWidth="1"/>
    <col min="15936" max="15938" width="7.25" customWidth="1"/>
    <col min="15939" max="15939" width="8.75" customWidth="1"/>
    <col min="15940" max="15940" width="9.75" customWidth="1"/>
    <col min="15941" max="15943" width="7.25" customWidth="1"/>
    <col min="15944" max="15944" width="8.625" customWidth="1"/>
    <col min="15945" max="15945" width="10.25" customWidth="1"/>
    <col min="15946" max="15948" width="7.25" customWidth="1"/>
    <col min="15949" max="15949" width="8.75" customWidth="1"/>
    <col min="15950" max="15950" width="9.75" customWidth="1"/>
    <col min="15951" max="15953" width="7.25" customWidth="1"/>
    <col min="15954" max="15954" width="8.625" customWidth="1"/>
    <col min="15955" max="15955" width="10.25" customWidth="1"/>
    <col min="15956" max="15956" width="7.25" customWidth="1"/>
    <col min="15957" max="15957" width="8.25" customWidth="1"/>
    <col min="15958" max="15958" width="6.125" customWidth="1"/>
    <col min="15959" max="15959" width="9.5" customWidth="1"/>
    <col min="15960" max="15960" width="11.25" customWidth="1"/>
    <col min="15961" max="15961" width="7.375" customWidth="1"/>
    <col min="15963" max="15963" width="5.875" customWidth="1"/>
    <col min="15964" max="15964" width="9.375" customWidth="1"/>
    <col min="15965" max="15965" width="10.375" customWidth="1"/>
    <col min="15966" max="15966" width="7.125" customWidth="1"/>
    <col min="15967" max="15967" width="19.375" customWidth="1"/>
    <col min="16139" max="16139" width="10.625" customWidth="1"/>
    <col min="16140" max="16140" width="52" customWidth="1"/>
    <col min="16141" max="16141" width="13.5" customWidth="1"/>
    <col min="16142" max="16142" width="5.5" customWidth="1"/>
    <col min="16143" max="16144" width="6" customWidth="1"/>
    <col min="16145" max="16146" width="7.625" customWidth="1"/>
    <col min="16147" max="16147" width="11.75" customWidth="1"/>
    <col min="16148" max="16148" width="7.625" customWidth="1"/>
    <col min="16149" max="16149" width="6.75" customWidth="1"/>
    <col min="16150" max="16150" width="12.125" customWidth="1"/>
    <col min="16151" max="16151" width="6" customWidth="1"/>
    <col min="16152" max="16152" width="8.125" customWidth="1"/>
    <col min="16153" max="16153" width="16.75" customWidth="1"/>
    <col min="16154" max="16154" width="17.75" customWidth="1"/>
    <col min="16155" max="16155" width="18.125" customWidth="1"/>
    <col min="16156" max="16156" width="16.75" customWidth="1"/>
    <col min="16157" max="16157" width="19.375" customWidth="1"/>
    <col min="16158" max="16158" width="10.125" customWidth="1"/>
    <col min="16159" max="16159" width="9.625" customWidth="1"/>
    <col min="16160" max="16160" width="8.75" customWidth="1"/>
    <col min="16161" max="16161" width="8.625" customWidth="1"/>
    <col min="16162" max="16162" width="8.875" customWidth="1"/>
    <col min="16163" max="16163" width="7.625" customWidth="1"/>
    <col min="16164" max="16164" width="5.875" customWidth="1"/>
    <col min="16165" max="16165" width="8" customWidth="1"/>
    <col min="16166" max="16166" width="10.875" customWidth="1"/>
    <col min="16167" max="16167" width="6.125" customWidth="1"/>
    <col min="16168" max="16168" width="7" customWidth="1"/>
    <col min="16169" max="16169" width="5.875" customWidth="1"/>
    <col min="16170" max="16170" width="10.375" customWidth="1"/>
    <col min="16171" max="16171" width="11.75" customWidth="1"/>
    <col min="16172" max="16172" width="7" customWidth="1"/>
    <col min="16173" max="16173" width="7.875" customWidth="1"/>
    <col min="16174" max="16174" width="6.5" customWidth="1"/>
    <col min="16175" max="16175" width="8.875" customWidth="1"/>
    <col min="16176" max="16176" width="10.75" customWidth="1"/>
    <col min="16177" max="16177" width="6" customWidth="1"/>
    <col min="16178" max="16178" width="8.375" customWidth="1"/>
    <col min="16179" max="16179" width="5.625" customWidth="1"/>
    <col min="16180" max="16180" width="8.625" customWidth="1"/>
    <col min="16181" max="16181" width="10.25" customWidth="1"/>
    <col min="16182" max="16182" width="6.75" customWidth="1"/>
    <col min="16184" max="16184" width="6.125" customWidth="1"/>
    <col min="16185" max="16185" width="8.875" customWidth="1"/>
    <col min="16186" max="16186" width="10.375" customWidth="1"/>
    <col min="16187" max="16187" width="7.875" customWidth="1"/>
    <col min="16188" max="16189" width="7.25" customWidth="1"/>
    <col min="16190" max="16190" width="9.25" customWidth="1"/>
    <col min="16191" max="16191" width="9.75" customWidth="1"/>
    <col min="16192" max="16194" width="7.25" customWidth="1"/>
    <col min="16195" max="16195" width="8.75" customWidth="1"/>
    <col min="16196" max="16196" width="9.75" customWidth="1"/>
    <col min="16197" max="16199" width="7.25" customWidth="1"/>
    <col min="16200" max="16200" width="8.625" customWidth="1"/>
    <col min="16201" max="16201" width="10.25" customWidth="1"/>
    <col min="16202" max="16204" width="7.25" customWidth="1"/>
    <col min="16205" max="16205" width="8.75" customWidth="1"/>
    <col min="16206" max="16206" width="9.75" customWidth="1"/>
    <col min="16207" max="16209" width="7.25" customWidth="1"/>
    <col min="16210" max="16210" width="8.625" customWidth="1"/>
    <col min="16211" max="16211" width="10.25" customWidth="1"/>
    <col min="16212" max="16212" width="7.25" customWidth="1"/>
    <col min="16213" max="16213" width="8.25" customWidth="1"/>
    <col min="16214" max="16214" width="6.125" customWidth="1"/>
    <col min="16215" max="16215" width="9.5" customWidth="1"/>
    <col min="16216" max="16216" width="11.25" customWidth="1"/>
    <col min="16217" max="16217" width="7.375" customWidth="1"/>
    <col min="16219" max="16219" width="5.875" customWidth="1"/>
    <col min="16220" max="16220" width="9.375" customWidth="1"/>
    <col min="16221" max="16221" width="10.375" customWidth="1"/>
    <col min="16222" max="16222" width="7.125" customWidth="1"/>
    <col min="16223" max="16223" width="19.375" customWidth="1"/>
  </cols>
  <sheetData>
    <row r="1" spans="1:96" s="1" customFormat="1" ht="11.25" x14ac:dyDescent="0.2">
      <c r="S1" s="3" t="s">
        <v>0</v>
      </c>
      <c r="V1" s="46"/>
      <c r="W1" s="46"/>
      <c r="AH1" s="3"/>
      <c r="AI1" s="2"/>
      <c r="AJ1" s="2"/>
      <c r="AK1" s="2"/>
      <c r="AL1" s="2"/>
      <c r="AM1" s="2"/>
      <c r="AR1" s="3" t="s">
        <v>0</v>
      </c>
      <c r="AS1" s="3"/>
      <c r="AT1" s="3"/>
      <c r="AU1" s="3"/>
      <c r="AV1" s="3"/>
      <c r="AW1" s="3"/>
      <c r="BL1" s="3"/>
      <c r="BM1" s="2"/>
      <c r="BN1" s="2"/>
      <c r="BO1" s="2"/>
      <c r="BP1" s="2"/>
      <c r="BQ1" s="2"/>
      <c r="BV1" s="3" t="s">
        <v>0</v>
      </c>
      <c r="BW1" s="2"/>
      <c r="BX1" s="2"/>
      <c r="BY1" s="2"/>
      <c r="BZ1" s="2"/>
      <c r="CA1" s="2"/>
      <c r="CQ1" s="3" t="s">
        <v>0</v>
      </c>
    </row>
    <row r="2" spans="1:96" s="1" customFormat="1" ht="11.25" x14ac:dyDescent="0.2">
      <c r="S2" s="4" t="s">
        <v>1</v>
      </c>
      <c r="V2" s="46"/>
      <c r="W2" s="46"/>
      <c r="AH2" s="4"/>
      <c r="AI2" s="2"/>
      <c r="AJ2" s="2"/>
      <c r="AK2" s="2"/>
      <c r="AL2" s="2"/>
      <c r="AM2" s="2"/>
      <c r="AR2" s="4" t="s">
        <v>1</v>
      </c>
      <c r="AS2" s="4"/>
      <c r="AT2" s="4"/>
      <c r="AU2" s="4"/>
      <c r="AV2" s="4"/>
      <c r="AW2" s="4"/>
      <c r="BL2" s="4"/>
      <c r="BM2" s="2"/>
      <c r="BN2" s="2"/>
      <c r="BO2" s="2"/>
      <c r="BP2" s="2"/>
      <c r="BQ2" s="2"/>
      <c r="BV2" s="4" t="s">
        <v>1</v>
      </c>
      <c r="BW2" s="2"/>
      <c r="BX2" s="2"/>
      <c r="BY2" s="2"/>
      <c r="BZ2" s="2"/>
      <c r="CA2" s="2"/>
      <c r="CQ2" s="4" t="s">
        <v>1</v>
      </c>
    </row>
    <row r="3" spans="1:96" s="1" customFormat="1" ht="11.25" x14ac:dyDescent="0.2">
      <c r="S3" s="4" t="s">
        <v>2</v>
      </c>
      <c r="V3" s="46"/>
      <c r="W3" s="46"/>
      <c r="AH3" s="4"/>
      <c r="AI3" s="2"/>
      <c r="AJ3" s="2"/>
      <c r="AK3" s="2"/>
      <c r="AL3" s="2"/>
      <c r="AM3" s="2"/>
      <c r="AR3" s="4" t="s">
        <v>2</v>
      </c>
      <c r="AS3" s="4"/>
      <c r="AT3" s="4"/>
      <c r="AU3" s="4"/>
      <c r="AV3" s="4"/>
      <c r="AW3" s="4"/>
      <c r="BL3" s="4"/>
      <c r="BM3" s="2"/>
      <c r="BN3" s="2"/>
      <c r="BO3" s="2"/>
      <c r="BP3" s="2"/>
      <c r="BQ3" s="2"/>
      <c r="BV3" s="4" t="s">
        <v>2</v>
      </c>
      <c r="BW3" s="2"/>
      <c r="BX3" s="2"/>
      <c r="BY3" s="2"/>
      <c r="BZ3" s="2"/>
      <c r="CA3" s="2"/>
      <c r="CQ3" s="4" t="s">
        <v>2</v>
      </c>
    </row>
    <row r="4" spans="1:96" ht="63" customHeight="1" x14ac:dyDescent="0.3">
      <c r="A4" s="5"/>
      <c r="B4" s="5"/>
      <c r="C4" s="5"/>
      <c r="D4" s="5"/>
      <c r="E4" s="5" t="s">
        <v>3</v>
      </c>
      <c r="F4" s="5"/>
      <c r="G4" s="5"/>
      <c r="I4" s="5"/>
      <c r="J4" s="5"/>
      <c r="K4" s="5"/>
      <c r="L4" s="22"/>
      <c r="M4" s="22"/>
      <c r="N4" s="27"/>
      <c r="O4" s="27"/>
      <c r="P4" s="85" t="s">
        <v>65</v>
      </c>
      <c r="Q4" s="85"/>
      <c r="R4" s="85"/>
      <c r="S4" s="85"/>
      <c r="T4" s="5"/>
      <c r="U4" s="5"/>
      <c r="V4" s="47"/>
      <c r="W4" s="47"/>
      <c r="X4" s="5" t="s">
        <v>3</v>
      </c>
      <c r="Y4" s="5"/>
      <c r="Z4" s="5"/>
      <c r="AE4" s="5"/>
      <c r="AF4" s="5"/>
      <c r="AG4" s="5"/>
      <c r="AH4" s="22"/>
      <c r="AI4" s="22"/>
      <c r="AJ4" s="27"/>
      <c r="AK4" s="27"/>
      <c r="AM4" s="74"/>
      <c r="AN4" s="85" t="s">
        <v>65</v>
      </c>
      <c r="AO4" s="85"/>
      <c r="AP4" s="85"/>
      <c r="AQ4" s="85"/>
      <c r="AR4" s="85"/>
      <c r="AS4" s="30"/>
      <c r="AT4" s="30"/>
      <c r="AU4" s="30"/>
      <c r="AV4" s="5" t="s">
        <v>3</v>
      </c>
      <c r="AW4" s="5"/>
      <c r="AX4" s="5"/>
      <c r="AZ4" s="5"/>
      <c r="BJ4" s="5"/>
      <c r="BK4" s="5"/>
      <c r="BL4" s="22"/>
      <c r="BM4" s="22"/>
      <c r="BN4" s="27"/>
      <c r="BO4" s="27"/>
      <c r="BP4" s="6"/>
      <c r="BQ4" s="74"/>
      <c r="BR4" s="85" t="s">
        <v>65</v>
      </c>
      <c r="BS4" s="85"/>
      <c r="BT4" s="85"/>
      <c r="BU4" s="85"/>
      <c r="BV4" s="85"/>
      <c r="BX4" s="5" t="s">
        <v>3</v>
      </c>
      <c r="BY4" s="5"/>
      <c r="BZ4" s="5"/>
      <c r="CA4"/>
      <c r="CF4" s="5"/>
      <c r="CG4" s="5"/>
      <c r="CH4" s="5"/>
      <c r="CI4" s="22"/>
      <c r="CJ4" s="22"/>
      <c r="CK4" s="27"/>
      <c r="CL4" s="74"/>
      <c r="CM4" s="85" t="s">
        <v>65</v>
      </c>
      <c r="CN4" s="85"/>
      <c r="CO4" s="85"/>
      <c r="CP4" s="85"/>
      <c r="CQ4" s="85"/>
    </row>
    <row r="5" spans="1:96" ht="31.5" customHeight="1" x14ac:dyDescent="0.3">
      <c r="A5" s="7"/>
      <c r="B5" s="7"/>
      <c r="C5" s="7"/>
      <c r="D5" s="7"/>
      <c r="E5" s="7"/>
      <c r="F5" s="7"/>
      <c r="G5" s="7"/>
      <c r="H5" s="7"/>
      <c r="I5" s="7"/>
      <c r="J5" s="7"/>
      <c r="K5" s="7"/>
      <c r="M5" s="29"/>
      <c r="N5" s="29"/>
      <c r="O5" s="29"/>
      <c r="P5" s="71"/>
      <c r="Q5" s="71"/>
      <c r="R5" s="86" t="s">
        <v>125</v>
      </c>
      <c r="S5" s="86"/>
      <c r="T5" s="7"/>
      <c r="U5" s="7"/>
      <c r="V5" s="48"/>
      <c r="W5" s="48"/>
      <c r="X5" s="7"/>
      <c r="Y5" s="7"/>
      <c r="Z5" s="7"/>
      <c r="AA5" s="7"/>
      <c r="AE5" s="7"/>
      <c r="AF5" s="7"/>
      <c r="AG5" s="7"/>
      <c r="AI5" s="29"/>
      <c r="AJ5" s="29"/>
      <c r="AK5" s="29"/>
      <c r="AL5" s="29"/>
      <c r="AM5" s="86" t="s">
        <v>125</v>
      </c>
      <c r="AN5" s="86"/>
      <c r="AO5" s="86"/>
      <c r="AP5" s="86"/>
      <c r="AQ5" s="86"/>
      <c r="AR5" s="86"/>
      <c r="AS5" s="32"/>
      <c r="AT5" s="32"/>
      <c r="AU5" s="32"/>
      <c r="AV5" s="7"/>
      <c r="AW5" s="7"/>
      <c r="AX5" s="7"/>
      <c r="AY5" s="7"/>
      <c r="AZ5" s="7"/>
      <c r="BJ5" s="7"/>
      <c r="BK5" s="7"/>
      <c r="BM5" s="29"/>
      <c r="BN5" s="29"/>
      <c r="BO5" s="29"/>
      <c r="BP5" s="29"/>
      <c r="BQ5" s="86" t="s">
        <v>125</v>
      </c>
      <c r="BR5" s="86"/>
      <c r="BS5" s="86"/>
      <c r="BT5" s="86"/>
      <c r="BU5" s="86"/>
      <c r="BV5" s="86"/>
      <c r="BW5" s="29"/>
      <c r="BX5" s="7"/>
      <c r="BY5" s="7"/>
      <c r="BZ5" s="7"/>
      <c r="CA5" s="7"/>
      <c r="CF5" s="7"/>
      <c r="CG5" s="7"/>
      <c r="CH5" s="7"/>
      <c r="CJ5" s="29"/>
      <c r="CK5" s="29"/>
      <c r="CL5" s="86" t="s">
        <v>125</v>
      </c>
      <c r="CM5" s="86"/>
      <c r="CN5" s="86"/>
      <c r="CO5" s="86"/>
      <c r="CP5" s="86"/>
      <c r="CQ5" s="86"/>
    </row>
    <row r="6" spans="1:96" ht="18.75" customHeight="1" x14ac:dyDescent="0.3">
      <c r="A6" s="8"/>
      <c r="B6" s="8"/>
      <c r="C6" s="8"/>
      <c r="D6" s="8"/>
      <c r="E6" s="8"/>
      <c r="F6" s="8"/>
      <c r="G6" s="8"/>
      <c r="H6" s="8" t="s">
        <v>129</v>
      </c>
      <c r="I6" s="8"/>
      <c r="J6" s="8"/>
      <c r="K6" s="8"/>
      <c r="L6" s="23"/>
      <c r="M6" s="22"/>
      <c r="O6" s="28"/>
      <c r="P6" s="71"/>
      <c r="Q6" s="71"/>
      <c r="R6" s="87" t="s">
        <v>64</v>
      </c>
      <c r="S6" s="87"/>
      <c r="T6" s="8"/>
      <c r="U6" s="8"/>
      <c r="V6" s="49"/>
      <c r="W6" s="49"/>
      <c r="X6" s="8"/>
      <c r="Y6" s="8"/>
      <c r="Z6" s="8"/>
      <c r="AA6" s="8" t="s">
        <v>130</v>
      </c>
      <c r="AE6" s="8"/>
      <c r="AF6" s="8"/>
      <c r="AG6" s="8"/>
      <c r="AH6" s="23"/>
      <c r="AI6" s="22"/>
      <c r="AJ6"/>
      <c r="AK6" s="28"/>
      <c r="AL6"/>
      <c r="AM6" s="71"/>
      <c r="AN6" s="71"/>
      <c r="AO6" s="71"/>
      <c r="AP6" s="87" t="s">
        <v>64</v>
      </c>
      <c r="AQ6" s="87"/>
      <c r="AR6" s="75"/>
      <c r="AS6" s="10"/>
      <c r="AT6" s="10"/>
      <c r="AU6" s="10"/>
      <c r="AV6" s="8"/>
      <c r="AW6" s="8"/>
      <c r="AX6" s="8"/>
      <c r="AY6" s="8" t="s">
        <v>130</v>
      </c>
      <c r="AZ6" s="8"/>
      <c r="BJ6" s="8"/>
      <c r="BK6" s="8"/>
      <c r="BL6" s="23"/>
      <c r="BM6" s="22"/>
      <c r="BO6" s="28"/>
      <c r="BQ6" s="71"/>
      <c r="BR6" s="71"/>
      <c r="BS6" s="71"/>
      <c r="BT6" s="87" t="s">
        <v>64</v>
      </c>
      <c r="BU6" s="87"/>
      <c r="BV6" s="75"/>
      <c r="BW6" s="9"/>
      <c r="BX6" s="8"/>
      <c r="BY6" s="8"/>
      <c r="BZ6" s="8"/>
      <c r="CA6" s="8" t="s">
        <v>67</v>
      </c>
      <c r="CF6" s="8"/>
      <c r="CG6" s="8"/>
      <c r="CH6" s="8"/>
      <c r="CI6" s="23"/>
      <c r="CJ6" s="22"/>
      <c r="CL6" s="71"/>
      <c r="CM6" s="71"/>
      <c r="CN6" s="71"/>
      <c r="CO6" s="87" t="s">
        <v>64</v>
      </c>
      <c r="CP6" s="87"/>
      <c r="CQ6" s="75"/>
    </row>
    <row r="7" spans="1:96" ht="30.75" customHeight="1" x14ac:dyDescent="0.25">
      <c r="A7" s="11"/>
      <c r="B7" s="11"/>
      <c r="F7" s="11" t="s">
        <v>4</v>
      </c>
      <c r="G7" s="11"/>
      <c r="I7" s="11"/>
      <c r="J7" s="11"/>
      <c r="K7" s="11"/>
      <c r="L7" s="24"/>
      <c r="N7" s="29"/>
      <c r="O7" s="29"/>
      <c r="P7" s="71"/>
      <c r="Q7" s="71"/>
      <c r="R7" s="86" t="s">
        <v>126</v>
      </c>
      <c r="S7" s="86"/>
      <c r="T7" s="11"/>
      <c r="U7" s="11"/>
      <c r="V7" s="50"/>
      <c r="W7" s="50"/>
      <c r="Y7" s="11" t="s">
        <v>4</v>
      </c>
      <c r="Z7" s="11"/>
      <c r="AE7" s="11"/>
      <c r="AF7" s="11"/>
      <c r="AG7" s="11"/>
      <c r="AH7" s="24"/>
      <c r="AI7"/>
      <c r="AJ7" s="29"/>
      <c r="AK7" s="29"/>
      <c r="AL7" s="29"/>
      <c r="AM7" s="86" t="s">
        <v>126</v>
      </c>
      <c r="AN7" s="86"/>
      <c r="AO7" s="86"/>
      <c r="AP7" s="86"/>
      <c r="AQ7" s="86"/>
      <c r="AR7" s="86"/>
      <c r="AS7" s="31"/>
      <c r="AT7" s="31"/>
      <c r="AU7" s="31"/>
      <c r="AW7" s="11" t="s">
        <v>4</v>
      </c>
      <c r="AX7" s="11"/>
      <c r="AZ7" s="11"/>
      <c r="BJ7" s="11"/>
      <c r="BK7" s="11"/>
      <c r="BL7" s="24"/>
      <c r="BN7" s="29"/>
      <c r="BO7" s="29"/>
      <c r="BP7" s="29"/>
      <c r="BQ7" s="86" t="s">
        <v>126</v>
      </c>
      <c r="BR7" s="86"/>
      <c r="BS7" s="86"/>
      <c r="BT7" s="86"/>
      <c r="BU7" s="86"/>
      <c r="BV7" s="86"/>
      <c r="BW7" s="12"/>
      <c r="BX7"/>
      <c r="BY7" s="11" t="s">
        <v>4</v>
      </c>
      <c r="BZ7" s="11"/>
      <c r="CA7"/>
      <c r="CF7" s="11"/>
      <c r="CG7" s="11"/>
      <c r="CH7" s="11"/>
      <c r="CI7" s="24"/>
      <c r="CK7" s="29"/>
      <c r="CL7" s="86" t="s">
        <v>126</v>
      </c>
      <c r="CM7" s="86"/>
      <c r="CN7" s="86"/>
      <c r="CO7" s="86"/>
      <c r="CP7" s="86"/>
      <c r="CQ7" s="86"/>
    </row>
    <row r="8" spans="1:96" ht="18.75" customHeight="1" x14ac:dyDescent="0.3">
      <c r="L8" s="25"/>
      <c r="M8" s="22"/>
      <c r="N8" s="26"/>
      <c r="O8" s="26"/>
      <c r="P8" s="71"/>
      <c r="Q8" s="71"/>
      <c r="R8" s="72"/>
      <c r="S8" s="72"/>
      <c r="AH8" s="25"/>
      <c r="AI8" s="22"/>
      <c r="AJ8" s="26"/>
      <c r="AK8" s="26"/>
      <c r="AL8" s="26"/>
      <c r="AM8" s="71"/>
      <c r="AN8" s="72"/>
      <c r="AO8" s="72"/>
      <c r="AP8" s="71"/>
      <c r="AQ8" s="71"/>
      <c r="AR8" s="71"/>
      <c r="BL8" s="25"/>
      <c r="BM8" s="22"/>
      <c r="BN8" s="26"/>
      <c r="BO8" s="26"/>
      <c r="BP8" s="26"/>
      <c r="BQ8" s="71"/>
      <c r="BR8" s="72"/>
      <c r="BS8" s="72"/>
      <c r="BT8" s="71"/>
      <c r="BU8" s="71"/>
      <c r="BV8" s="71"/>
      <c r="BX8"/>
      <c r="BY8"/>
      <c r="BZ8"/>
      <c r="CA8"/>
      <c r="CI8" s="25"/>
      <c r="CJ8" s="22"/>
      <c r="CK8" s="26"/>
      <c r="CL8" s="71"/>
      <c r="CM8" s="72"/>
      <c r="CN8" s="72"/>
      <c r="CO8" s="71"/>
      <c r="CP8" s="71"/>
      <c r="CQ8" s="71"/>
    </row>
    <row r="9" spans="1:96" ht="18.75" customHeight="1" x14ac:dyDescent="0.3">
      <c r="A9" s="13"/>
      <c r="B9" s="13"/>
      <c r="C9" s="13"/>
      <c r="D9" s="13"/>
      <c r="E9" s="13"/>
      <c r="F9" s="13"/>
      <c r="G9" s="13"/>
      <c r="H9" s="13" t="s">
        <v>124</v>
      </c>
      <c r="I9" s="13"/>
      <c r="J9" s="13"/>
      <c r="K9" s="13"/>
      <c r="L9" s="23"/>
      <c r="M9" s="22"/>
      <c r="N9" s="22"/>
      <c r="O9" s="22"/>
      <c r="P9" s="73"/>
      <c r="Q9" s="71"/>
      <c r="R9" s="88" t="s">
        <v>63</v>
      </c>
      <c r="S9" s="88"/>
      <c r="T9" s="13"/>
      <c r="U9" s="13"/>
      <c r="V9" s="52"/>
      <c r="W9" s="52"/>
      <c r="X9" s="13"/>
      <c r="Y9" s="13"/>
      <c r="Z9" s="13"/>
      <c r="AA9" s="13" t="s">
        <v>124</v>
      </c>
      <c r="AE9" s="13"/>
      <c r="AF9" s="13"/>
      <c r="AG9" s="13"/>
      <c r="AH9" s="23"/>
      <c r="AI9" s="22"/>
      <c r="AJ9" s="22"/>
      <c r="AK9" s="22"/>
      <c r="AL9" s="22"/>
      <c r="AM9" s="71"/>
      <c r="AN9" s="71"/>
      <c r="AO9" s="71"/>
      <c r="AP9" s="88" t="s">
        <v>63</v>
      </c>
      <c r="AQ9" s="88"/>
      <c r="AR9" s="76"/>
      <c r="AS9" s="5"/>
      <c r="AT9" s="5"/>
      <c r="AU9" s="5"/>
      <c r="AV9" s="13"/>
      <c r="AW9" s="13"/>
      <c r="AX9" s="13"/>
      <c r="AY9" s="13" t="s">
        <v>124</v>
      </c>
      <c r="AZ9" s="13"/>
      <c r="BJ9" s="13"/>
      <c r="BK9" s="13"/>
      <c r="BL9" s="23"/>
      <c r="BM9" s="22"/>
      <c r="BN9" s="22"/>
      <c r="BO9" s="22"/>
      <c r="BP9" s="22"/>
      <c r="BQ9" s="71"/>
      <c r="BR9" s="71"/>
      <c r="BS9" s="71"/>
      <c r="BT9" s="88" t="s">
        <v>63</v>
      </c>
      <c r="BU9" s="88"/>
      <c r="BV9" s="76"/>
      <c r="BW9" s="14"/>
      <c r="BX9" s="13"/>
      <c r="BY9" s="13"/>
      <c r="BZ9" s="13"/>
      <c r="CA9" s="13" t="s">
        <v>124</v>
      </c>
      <c r="CF9" s="13"/>
      <c r="CG9" s="13"/>
      <c r="CH9" s="13"/>
      <c r="CI9" s="23"/>
      <c r="CJ9" s="22"/>
      <c r="CK9" s="22"/>
      <c r="CL9" s="71"/>
      <c r="CM9" s="71"/>
      <c r="CN9" s="71"/>
      <c r="CO9" s="88" t="s">
        <v>63</v>
      </c>
      <c r="CP9" s="88"/>
      <c r="CQ9" s="76"/>
    </row>
    <row r="10" spans="1:96" ht="18.75" customHeight="1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15"/>
      <c r="AJ10" s="15"/>
      <c r="AK10" s="15"/>
      <c r="AL10" s="15"/>
      <c r="AM10" s="77"/>
      <c r="AN10" s="78"/>
      <c r="AO10" s="78"/>
      <c r="AP10" s="78"/>
      <c r="AQ10" s="78"/>
      <c r="AR10" s="78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78"/>
      <c r="BR10" s="78"/>
      <c r="BS10" s="78"/>
      <c r="BT10" s="78"/>
      <c r="BU10" s="78"/>
      <c r="BV10" s="78"/>
      <c r="BW10" s="15"/>
      <c r="BX10" s="15"/>
      <c r="BY10" s="15"/>
      <c r="BZ10" s="15"/>
      <c r="CA10" s="15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</row>
    <row r="11" spans="1:96" ht="18.75" customHeight="1" x14ac:dyDescent="0.3">
      <c r="A11" s="93" t="s">
        <v>142</v>
      </c>
      <c r="B11" s="93"/>
      <c r="C11" s="93"/>
      <c r="D11" s="93"/>
      <c r="E11" s="93"/>
      <c r="F11" s="93"/>
      <c r="G11" s="93"/>
      <c r="H11" s="93"/>
      <c r="I11" s="93"/>
      <c r="J11" s="93"/>
      <c r="K11" s="93"/>
      <c r="L11" s="93"/>
      <c r="M11" s="93"/>
      <c r="N11" s="93"/>
      <c r="O11" s="93"/>
      <c r="P11" s="93"/>
      <c r="Q11" s="93"/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3"/>
      <c r="AD11" s="93"/>
      <c r="AE11" s="93"/>
      <c r="AF11" s="93"/>
      <c r="AG11" s="93"/>
      <c r="AH11" s="93"/>
      <c r="AI11" s="17"/>
      <c r="AJ11" s="17"/>
      <c r="AK11" s="17"/>
      <c r="AL11" s="17"/>
      <c r="AM11" s="17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7"/>
      <c r="BX11" s="17"/>
      <c r="BY11" s="17"/>
      <c r="BZ11" s="17"/>
      <c r="CA11" s="17"/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</row>
    <row r="12" spans="1:96" ht="15.75" customHeight="1" x14ac:dyDescent="0.25">
      <c r="A12" s="94"/>
      <c r="B12" s="94"/>
      <c r="C12" s="94"/>
      <c r="D12" s="94"/>
      <c r="E12" s="94"/>
      <c r="F12" s="94"/>
      <c r="G12" s="94"/>
      <c r="H12" s="94"/>
      <c r="I12" s="94"/>
      <c r="J12" s="94"/>
      <c r="K12" s="94"/>
      <c r="L12" s="94"/>
      <c r="M12" s="94"/>
      <c r="N12" s="94"/>
      <c r="O12" s="94"/>
      <c r="P12" s="94"/>
      <c r="Q12" s="94"/>
      <c r="R12" s="94"/>
      <c r="S12" s="94"/>
      <c r="T12" s="94"/>
      <c r="U12" s="94"/>
      <c r="V12" s="94"/>
      <c r="W12" s="94"/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</row>
    <row r="13" spans="1:96" ht="15.75" customHeight="1" x14ac:dyDescent="0.25">
      <c r="T13" s="81" t="s">
        <v>136</v>
      </c>
      <c r="U13" s="80" t="s">
        <v>135</v>
      </c>
      <c r="CP13" s="18"/>
    </row>
    <row r="14" spans="1:96" ht="63.75" customHeight="1" x14ac:dyDescent="0.25">
      <c r="A14" s="90" t="s">
        <v>5</v>
      </c>
      <c r="B14" s="90" t="s">
        <v>6</v>
      </c>
      <c r="C14" s="90" t="s">
        <v>7</v>
      </c>
      <c r="D14" s="91" t="s">
        <v>8</v>
      </c>
      <c r="E14" s="91" t="s">
        <v>9</v>
      </c>
      <c r="F14" s="90" t="s">
        <v>10</v>
      </c>
      <c r="G14" s="90"/>
      <c r="H14" s="90" t="s">
        <v>11</v>
      </c>
      <c r="I14" s="90"/>
      <c r="J14" s="90"/>
      <c r="K14" s="90"/>
      <c r="L14" s="90"/>
      <c r="M14" s="90"/>
      <c r="N14" s="91" t="s">
        <v>12</v>
      </c>
      <c r="O14" s="90" t="s">
        <v>131</v>
      </c>
      <c r="P14" s="90" t="s">
        <v>13</v>
      </c>
      <c r="Q14" s="90"/>
      <c r="R14" s="90"/>
      <c r="S14" s="90"/>
      <c r="T14" s="90" t="s">
        <v>14</v>
      </c>
      <c r="U14" s="90"/>
      <c r="V14" s="90" t="s">
        <v>15</v>
      </c>
      <c r="W14" s="90"/>
      <c r="X14" s="90"/>
      <c r="Y14" s="90" t="s">
        <v>137</v>
      </c>
      <c r="Z14" s="90"/>
      <c r="AA14" s="90"/>
      <c r="AB14" s="90"/>
      <c r="AC14" s="90"/>
      <c r="AD14" s="90"/>
      <c r="AE14" s="90"/>
      <c r="AF14" s="90"/>
      <c r="AG14" s="90"/>
      <c r="AH14" s="90"/>
      <c r="AI14" s="90" t="s">
        <v>16</v>
      </c>
      <c r="AJ14" s="90"/>
      <c r="AK14" s="90"/>
      <c r="AL14" s="90"/>
      <c r="AM14" s="90"/>
      <c r="AN14" s="90"/>
      <c r="AO14" s="90"/>
      <c r="AP14" s="90"/>
      <c r="AQ14" s="90"/>
      <c r="AR14" s="90"/>
      <c r="AS14" s="90" t="s">
        <v>16</v>
      </c>
      <c r="AT14" s="90"/>
      <c r="AU14" s="90"/>
      <c r="AV14" s="90"/>
      <c r="AW14" s="90"/>
      <c r="AX14" s="90"/>
      <c r="AY14" s="90"/>
      <c r="AZ14" s="90"/>
      <c r="BA14" s="90"/>
      <c r="BB14" s="90"/>
      <c r="BC14" s="90" t="s">
        <v>16</v>
      </c>
      <c r="BD14" s="90"/>
      <c r="BE14" s="90"/>
      <c r="BF14" s="90"/>
      <c r="BG14" s="90"/>
      <c r="BH14" s="90"/>
      <c r="BI14" s="90"/>
      <c r="BJ14" s="90"/>
      <c r="BK14" s="90"/>
      <c r="BL14" s="90"/>
      <c r="BM14" s="90" t="s">
        <v>16</v>
      </c>
      <c r="BN14" s="90"/>
      <c r="BO14" s="90"/>
      <c r="BP14" s="90"/>
      <c r="BQ14" s="90"/>
      <c r="BR14" s="90"/>
      <c r="BS14" s="90"/>
      <c r="BT14" s="90"/>
      <c r="BU14" s="90"/>
      <c r="BV14" s="90"/>
      <c r="BW14" s="90" t="s">
        <v>16</v>
      </c>
      <c r="BX14" s="90"/>
      <c r="BY14" s="90"/>
      <c r="BZ14" s="90"/>
      <c r="CA14" s="90"/>
      <c r="CB14" s="90"/>
      <c r="CC14" s="90"/>
      <c r="CD14" s="90"/>
      <c r="CE14" s="90"/>
      <c r="CF14" s="90"/>
      <c r="CG14" s="90" t="s">
        <v>16</v>
      </c>
      <c r="CH14" s="90"/>
      <c r="CI14" s="90"/>
      <c r="CJ14" s="90"/>
      <c r="CK14" s="90"/>
      <c r="CL14" s="90"/>
      <c r="CM14" s="90"/>
      <c r="CN14" s="90"/>
      <c r="CO14" s="90"/>
      <c r="CP14" s="90"/>
      <c r="CQ14" s="90" t="s">
        <v>17</v>
      </c>
      <c r="CR14" s="54"/>
    </row>
    <row r="15" spans="1:96" ht="85.5" customHeight="1" x14ac:dyDescent="0.25">
      <c r="A15" s="90"/>
      <c r="B15" s="90"/>
      <c r="C15" s="90"/>
      <c r="D15" s="91"/>
      <c r="E15" s="91"/>
      <c r="F15" s="90"/>
      <c r="G15" s="90"/>
      <c r="H15" s="90" t="s">
        <v>18</v>
      </c>
      <c r="I15" s="90"/>
      <c r="J15" s="90"/>
      <c r="K15" s="90" t="s">
        <v>19</v>
      </c>
      <c r="L15" s="90"/>
      <c r="M15" s="90"/>
      <c r="N15" s="91"/>
      <c r="O15" s="90"/>
      <c r="P15" s="90" t="s">
        <v>18</v>
      </c>
      <c r="Q15" s="90"/>
      <c r="R15" s="90" t="s">
        <v>19</v>
      </c>
      <c r="S15" s="90"/>
      <c r="T15" s="90"/>
      <c r="U15" s="90"/>
      <c r="V15" s="90"/>
      <c r="W15" s="90"/>
      <c r="X15" s="90"/>
      <c r="Y15" s="90" t="s">
        <v>20</v>
      </c>
      <c r="Z15" s="90"/>
      <c r="AA15" s="90"/>
      <c r="AB15" s="90"/>
      <c r="AC15" s="90"/>
      <c r="AD15" s="90" t="s">
        <v>138</v>
      </c>
      <c r="AE15" s="90"/>
      <c r="AF15" s="90"/>
      <c r="AG15" s="90"/>
      <c r="AH15" s="90"/>
      <c r="AI15" s="92" t="s">
        <v>109</v>
      </c>
      <c r="AJ15" s="92"/>
      <c r="AK15" s="92"/>
      <c r="AL15" s="92"/>
      <c r="AM15" s="92"/>
      <c r="AN15" s="90" t="s">
        <v>21</v>
      </c>
      <c r="AO15" s="90"/>
      <c r="AP15" s="90"/>
      <c r="AQ15" s="90"/>
      <c r="AR15" s="90"/>
      <c r="AS15" s="92" t="s">
        <v>110</v>
      </c>
      <c r="AT15" s="92"/>
      <c r="AU15" s="92"/>
      <c r="AV15" s="92"/>
      <c r="AW15" s="92"/>
      <c r="AX15" s="90" t="s">
        <v>21</v>
      </c>
      <c r="AY15" s="90"/>
      <c r="AZ15" s="90"/>
      <c r="BA15" s="90"/>
      <c r="BB15" s="90"/>
      <c r="BC15" s="92" t="s">
        <v>111</v>
      </c>
      <c r="BD15" s="92"/>
      <c r="BE15" s="92"/>
      <c r="BF15" s="92"/>
      <c r="BG15" s="92"/>
      <c r="BH15" s="90" t="s">
        <v>21</v>
      </c>
      <c r="BI15" s="90"/>
      <c r="BJ15" s="90"/>
      <c r="BK15" s="90"/>
      <c r="BL15" s="90"/>
      <c r="BM15" s="92" t="s">
        <v>112</v>
      </c>
      <c r="BN15" s="92"/>
      <c r="BO15" s="92"/>
      <c r="BP15" s="92"/>
      <c r="BQ15" s="92"/>
      <c r="BR15" s="90" t="s">
        <v>21</v>
      </c>
      <c r="BS15" s="90"/>
      <c r="BT15" s="90"/>
      <c r="BU15" s="90"/>
      <c r="BV15" s="90"/>
      <c r="BW15" s="92" t="s">
        <v>113</v>
      </c>
      <c r="BX15" s="92"/>
      <c r="BY15" s="92"/>
      <c r="BZ15" s="92"/>
      <c r="CA15" s="92"/>
      <c r="CB15" s="90" t="s">
        <v>21</v>
      </c>
      <c r="CC15" s="90"/>
      <c r="CD15" s="90"/>
      <c r="CE15" s="90"/>
      <c r="CF15" s="90"/>
      <c r="CG15" s="90" t="s">
        <v>22</v>
      </c>
      <c r="CH15" s="90"/>
      <c r="CI15" s="90"/>
      <c r="CJ15" s="90"/>
      <c r="CK15" s="90"/>
      <c r="CL15" s="90" t="s">
        <v>23</v>
      </c>
      <c r="CM15" s="90"/>
      <c r="CN15" s="90"/>
      <c r="CO15" s="90"/>
      <c r="CP15" s="90"/>
      <c r="CQ15" s="90"/>
      <c r="CR15" s="54"/>
    </row>
    <row r="16" spans="1:96" ht="203.25" customHeight="1" x14ac:dyDescent="0.25">
      <c r="A16" s="90"/>
      <c r="B16" s="90"/>
      <c r="C16" s="90"/>
      <c r="D16" s="91"/>
      <c r="E16" s="91"/>
      <c r="F16" s="55" t="s">
        <v>20</v>
      </c>
      <c r="G16" s="56" t="s">
        <v>19</v>
      </c>
      <c r="H16" s="55" t="s">
        <v>24</v>
      </c>
      <c r="I16" s="55" t="s">
        <v>25</v>
      </c>
      <c r="J16" s="55" t="s">
        <v>26</v>
      </c>
      <c r="K16" s="55" t="s">
        <v>24</v>
      </c>
      <c r="L16" s="55" t="s">
        <v>25</v>
      </c>
      <c r="M16" s="55" t="s">
        <v>26</v>
      </c>
      <c r="N16" s="91"/>
      <c r="O16" s="90"/>
      <c r="P16" s="55" t="s">
        <v>27</v>
      </c>
      <c r="Q16" s="55" t="s">
        <v>28</v>
      </c>
      <c r="R16" s="55" t="s">
        <v>27</v>
      </c>
      <c r="S16" s="57" t="s">
        <v>28</v>
      </c>
      <c r="T16" s="55" t="s">
        <v>18</v>
      </c>
      <c r="U16" s="55" t="s">
        <v>19</v>
      </c>
      <c r="V16" s="55" t="s">
        <v>132</v>
      </c>
      <c r="W16" s="55" t="s">
        <v>133</v>
      </c>
      <c r="X16" s="55" t="s">
        <v>134</v>
      </c>
      <c r="Y16" s="55" t="s">
        <v>29</v>
      </c>
      <c r="Z16" s="55" t="s">
        <v>30</v>
      </c>
      <c r="AA16" s="55" t="s">
        <v>31</v>
      </c>
      <c r="AB16" s="55" t="s">
        <v>32</v>
      </c>
      <c r="AC16" s="55" t="s">
        <v>33</v>
      </c>
      <c r="AD16" s="55" t="s">
        <v>29</v>
      </c>
      <c r="AE16" s="55" t="s">
        <v>30</v>
      </c>
      <c r="AF16" s="55" t="s">
        <v>31</v>
      </c>
      <c r="AG16" s="55" t="s">
        <v>32</v>
      </c>
      <c r="AH16" s="55" t="s">
        <v>33</v>
      </c>
      <c r="AI16" s="57" t="s">
        <v>29</v>
      </c>
      <c r="AJ16" s="57" t="s">
        <v>30</v>
      </c>
      <c r="AK16" s="57" t="s">
        <v>31</v>
      </c>
      <c r="AL16" s="57" t="s">
        <v>32</v>
      </c>
      <c r="AM16" s="57" t="s">
        <v>33</v>
      </c>
      <c r="AN16" s="55" t="s">
        <v>29</v>
      </c>
      <c r="AO16" s="55" t="s">
        <v>30</v>
      </c>
      <c r="AP16" s="55" t="s">
        <v>31</v>
      </c>
      <c r="AQ16" s="55" t="s">
        <v>32</v>
      </c>
      <c r="AR16" s="55" t="s">
        <v>33</v>
      </c>
      <c r="AS16" s="57" t="s">
        <v>29</v>
      </c>
      <c r="AT16" s="57" t="s">
        <v>30</v>
      </c>
      <c r="AU16" s="57" t="s">
        <v>31</v>
      </c>
      <c r="AV16" s="57" t="s">
        <v>32</v>
      </c>
      <c r="AW16" s="57" t="s">
        <v>33</v>
      </c>
      <c r="AX16" s="55" t="s">
        <v>29</v>
      </c>
      <c r="AY16" s="55" t="s">
        <v>30</v>
      </c>
      <c r="AZ16" s="55" t="s">
        <v>31</v>
      </c>
      <c r="BA16" s="55" t="s">
        <v>32</v>
      </c>
      <c r="BB16" s="55" t="s">
        <v>33</v>
      </c>
      <c r="BC16" s="57" t="s">
        <v>29</v>
      </c>
      <c r="BD16" s="57" t="s">
        <v>30</v>
      </c>
      <c r="BE16" s="57" t="s">
        <v>31</v>
      </c>
      <c r="BF16" s="57" t="s">
        <v>32</v>
      </c>
      <c r="BG16" s="57" t="s">
        <v>33</v>
      </c>
      <c r="BH16" s="55" t="s">
        <v>29</v>
      </c>
      <c r="BI16" s="55" t="s">
        <v>30</v>
      </c>
      <c r="BJ16" s="55" t="s">
        <v>31</v>
      </c>
      <c r="BK16" s="55" t="s">
        <v>32</v>
      </c>
      <c r="BL16" s="55" t="s">
        <v>33</v>
      </c>
      <c r="BM16" s="57" t="s">
        <v>29</v>
      </c>
      <c r="BN16" s="57" t="s">
        <v>30</v>
      </c>
      <c r="BO16" s="57" t="s">
        <v>31</v>
      </c>
      <c r="BP16" s="57" t="s">
        <v>32</v>
      </c>
      <c r="BQ16" s="57" t="s">
        <v>33</v>
      </c>
      <c r="BR16" s="55" t="s">
        <v>29</v>
      </c>
      <c r="BS16" s="55" t="s">
        <v>30</v>
      </c>
      <c r="BT16" s="55" t="s">
        <v>31</v>
      </c>
      <c r="BU16" s="55" t="s">
        <v>32</v>
      </c>
      <c r="BV16" s="55" t="s">
        <v>33</v>
      </c>
      <c r="BW16" s="57" t="s">
        <v>29</v>
      </c>
      <c r="BX16" s="57" t="s">
        <v>30</v>
      </c>
      <c r="BY16" s="57" t="s">
        <v>31</v>
      </c>
      <c r="BZ16" s="57" t="s">
        <v>32</v>
      </c>
      <c r="CA16" s="57" t="s">
        <v>33</v>
      </c>
      <c r="CB16" s="55" t="s">
        <v>29</v>
      </c>
      <c r="CC16" s="55" t="s">
        <v>30</v>
      </c>
      <c r="CD16" s="55" t="s">
        <v>31</v>
      </c>
      <c r="CE16" s="55" t="s">
        <v>32</v>
      </c>
      <c r="CF16" s="55" t="s">
        <v>33</v>
      </c>
      <c r="CG16" s="55" t="s">
        <v>29</v>
      </c>
      <c r="CH16" s="55" t="s">
        <v>30</v>
      </c>
      <c r="CI16" s="55" t="s">
        <v>31</v>
      </c>
      <c r="CJ16" s="55" t="s">
        <v>32</v>
      </c>
      <c r="CK16" s="55" t="s">
        <v>33</v>
      </c>
      <c r="CL16" s="55" t="s">
        <v>29</v>
      </c>
      <c r="CM16" s="55" t="s">
        <v>30</v>
      </c>
      <c r="CN16" s="55" t="s">
        <v>31</v>
      </c>
      <c r="CO16" s="55" t="s">
        <v>32</v>
      </c>
      <c r="CP16" s="55" t="s">
        <v>33</v>
      </c>
      <c r="CQ16" s="90"/>
      <c r="CR16" s="54"/>
    </row>
    <row r="17" spans="1:97" ht="19.5" customHeight="1" x14ac:dyDescent="0.25">
      <c r="A17" s="58">
        <v>1</v>
      </c>
      <c r="B17" s="58">
        <v>2</v>
      </c>
      <c r="C17" s="58">
        <v>3</v>
      </c>
      <c r="D17" s="58">
        <v>4</v>
      </c>
      <c r="E17" s="58">
        <v>5</v>
      </c>
      <c r="F17" s="58">
        <v>6</v>
      </c>
      <c r="G17" s="58">
        <v>7</v>
      </c>
      <c r="H17" s="58">
        <v>8</v>
      </c>
      <c r="I17" s="58">
        <v>9</v>
      </c>
      <c r="J17" s="58">
        <v>10</v>
      </c>
      <c r="K17" s="58">
        <v>11</v>
      </c>
      <c r="L17" s="58">
        <v>12</v>
      </c>
      <c r="M17" s="58">
        <v>13</v>
      </c>
      <c r="N17" s="58">
        <v>14</v>
      </c>
      <c r="O17" s="58">
        <v>15</v>
      </c>
      <c r="P17" s="59" t="s">
        <v>34</v>
      </c>
      <c r="Q17" s="59" t="s">
        <v>35</v>
      </c>
      <c r="R17" s="59" t="s">
        <v>36</v>
      </c>
      <c r="S17" s="60" t="s">
        <v>37</v>
      </c>
      <c r="T17" s="58">
        <v>17</v>
      </c>
      <c r="U17" s="58">
        <v>18</v>
      </c>
      <c r="V17" s="53">
        <v>19</v>
      </c>
      <c r="W17" s="53">
        <v>20</v>
      </c>
      <c r="X17" s="58">
        <v>21</v>
      </c>
      <c r="Y17" s="58">
        <v>22</v>
      </c>
      <c r="Z17" s="58">
        <v>23</v>
      </c>
      <c r="AA17" s="58">
        <v>24</v>
      </c>
      <c r="AB17" s="58">
        <v>25</v>
      </c>
      <c r="AC17" s="58">
        <v>26</v>
      </c>
      <c r="AD17" s="58">
        <v>27</v>
      </c>
      <c r="AE17" s="58">
        <v>28</v>
      </c>
      <c r="AF17" s="58">
        <v>29</v>
      </c>
      <c r="AG17" s="58">
        <v>30</v>
      </c>
      <c r="AH17" s="58">
        <v>31</v>
      </c>
      <c r="AI17" s="60" t="s">
        <v>38</v>
      </c>
      <c r="AJ17" s="60" t="s">
        <v>39</v>
      </c>
      <c r="AK17" s="60" t="s">
        <v>40</v>
      </c>
      <c r="AL17" s="60" t="s">
        <v>41</v>
      </c>
      <c r="AM17" s="60" t="s">
        <v>42</v>
      </c>
      <c r="AN17" s="59" t="s">
        <v>43</v>
      </c>
      <c r="AO17" s="59" t="s">
        <v>44</v>
      </c>
      <c r="AP17" s="59" t="s">
        <v>45</v>
      </c>
      <c r="AQ17" s="59" t="s">
        <v>46</v>
      </c>
      <c r="AR17" s="59" t="s">
        <v>47</v>
      </c>
      <c r="AS17" s="60" t="s">
        <v>38</v>
      </c>
      <c r="AT17" s="60" t="s">
        <v>39</v>
      </c>
      <c r="AU17" s="60" t="s">
        <v>40</v>
      </c>
      <c r="AV17" s="60" t="s">
        <v>41</v>
      </c>
      <c r="AW17" s="60" t="s">
        <v>42</v>
      </c>
      <c r="AX17" s="59" t="s">
        <v>43</v>
      </c>
      <c r="AY17" s="59" t="s">
        <v>44</v>
      </c>
      <c r="AZ17" s="59" t="s">
        <v>45</v>
      </c>
      <c r="BA17" s="59" t="s">
        <v>46</v>
      </c>
      <c r="BB17" s="59" t="s">
        <v>47</v>
      </c>
      <c r="BC17" s="59" t="s">
        <v>48</v>
      </c>
      <c r="BD17" s="59" t="s">
        <v>49</v>
      </c>
      <c r="BE17" s="59" t="s">
        <v>50</v>
      </c>
      <c r="BF17" s="59" t="s">
        <v>51</v>
      </c>
      <c r="BG17" s="59" t="s">
        <v>52</v>
      </c>
      <c r="BH17" s="59" t="s">
        <v>53</v>
      </c>
      <c r="BI17" s="59" t="s">
        <v>54</v>
      </c>
      <c r="BJ17" s="59" t="s">
        <v>55</v>
      </c>
      <c r="BK17" s="59" t="s">
        <v>56</v>
      </c>
      <c r="BL17" s="59" t="s">
        <v>57</v>
      </c>
      <c r="BM17" s="59" t="s">
        <v>89</v>
      </c>
      <c r="BN17" s="59" t="s">
        <v>90</v>
      </c>
      <c r="BO17" s="59" t="s">
        <v>91</v>
      </c>
      <c r="BP17" s="59" t="s">
        <v>92</v>
      </c>
      <c r="BQ17" s="59" t="s">
        <v>93</v>
      </c>
      <c r="BR17" s="59" t="s">
        <v>94</v>
      </c>
      <c r="BS17" s="59" t="s">
        <v>95</v>
      </c>
      <c r="BT17" s="59" t="s">
        <v>96</v>
      </c>
      <c r="BU17" s="59" t="s">
        <v>97</v>
      </c>
      <c r="BV17" s="59" t="s">
        <v>98</v>
      </c>
      <c r="BW17" s="59" t="s">
        <v>99</v>
      </c>
      <c r="BX17" s="59" t="s">
        <v>100</v>
      </c>
      <c r="BY17" s="59" t="s">
        <v>101</v>
      </c>
      <c r="BZ17" s="59" t="s">
        <v>102</v>
      </c>
      <c r="CA17" s="59" t="s">
        <v>103</v>
      </c>
      <c r="CB17" s="59" t="s">
        <v>104</v>
      </c>
      <c r="CC17" s="59" t="s">
        <v>105</v>
      </c>
      <c r="CD17" s="59" t="s">
        <v>106</v>
      </c>
      <c r="CE17" s="59" t="s">
        <v>107</v>
      </c>
      <c r="CF17" s="59" t="s">
        <v>108</v>
      </c>
      <c r="CG17" s="58">
        <v>33</v>
      </c>
      <c r="CH17" s="58">
        <v>34</v>
      </c>
      <c r="CI17" s="58">
        <v>35</v>
      </c>
      <c r="CJ17" s="58">
        <v>36</v>
      </c>
      <c r="CK17" s="58">
        <v>37</v>
      </c>
      <c r="CL17" s="58">
        <v>38</v>
      </c>
      <c r="CM17" s="58">
        <v>39</v>
      </c>
      <c r="CN17" s="58">
        <v>40</v>
      </c>
      <c r="CO17" s="58">
        <v>41</v>
      </c>
      <c r="CP17" s="58">
        <v>42</v>
      </c>
      <c r="CQ17" s="58">
        <v>43</v>
      </c>
      <c r="CR17" s="54"/>
    </row>
    <row r="18" spans="1:97" s="19" customFormat="1" ht="19.5" customHeight="1" x14ac:dyDescent="0.2">
      <c r="A18" s="68">
        <v>0</v>
      </c>
      <c r="B18" s="68" t="s">
        <v>66</v>
      </c>
      <c r="C18" s="68" t="s">
        <v>88</v>
      </c>
      <c r="D18" s="61" t="s">
        <v>58</v>
      </c>
      <c r="E18" s="61" t="s">
        <v>58</v>
      </c>
      <c r="F18" s="61" t="s">
        <v>58</v>
      </c>
      <c r="G18" s="61" t="s">
        <v>58</v>
      </c>
      <c r="H18" s="62">
        <f t="shared" ref="H18:S19" si="0">H19</f>
        <v>0</v>
      </c>
      <c r="I18" s="62">
        <f>I19+I20</f>
        <v>0</v>
      </c>
      <c r="J18" s="62" t="str">
        <f>J19</f>
        <v>-</v>
      </c>
      <c r="K18" s="62">
        <f t="shared" si="0"/>
        <v>0</v>
      </c>
      <c r="L18" s="62">
        <f t="shared" si="0"/>
        <v>0</v>
      </c>
      <c r="M18" s="62" t="str">
        <f t="shared" si="0"/>
        <v>-</v>
      </c>
      <c r="N18" s="62">
        <f t="shared" si="0"/>
        <v>0</v>
      </c>
      <c r="O18" s="62">
        <f t="shared" si="0"/>
        <v>0</v>
      </c>
      <c r="P18" s="62">
        <f t="shared" si="0"/>
        <v>0</v>
      </c>
      <c r="Q18" s="62">
        <f t="shared" si="0"/>
        <v>0</v>
      </c>
      <c r="R18" s="62">
        <f t="shared" si="0"/>
        <v>0</v>
      </c>
      <c r="S18" s="62">
        <f t="shared" si="0"/>
        <v>0</v>
      </c>
      <c r="T18" s="62">
        <f>Y18+AI18+AS18+BC18+BM18+BW18</f>
        <v>197.40782654907864</v>
      </c>
      <c r="U18" s="79">
        <f>U19+U20</f>
        <v>169.18011518689264</v>
      </c>
      <c r="V18" s="79">
        <f t="shared" ref="V18:V20" si="1">Y18+AS18+BC18+BM18+BW18</f>
        <v>197.40782654907864</v>
      </c>
      <c r="W18" s="79">
        <f>W19+W20</f>
        <v>161.43998832642541</v>
      </c>
      <c r="X18" s="79">
        <f>X19+X20</f>
        <v>169.18011518689264</v>
      </c>
      <c r="Y18" s="62">
        <f t="shared" ref="Y18:Y20" si="2">Z18+AA18+AB18+AC18</f>
        <v>49.538294115235573</v>
      </c>
      <c r="Z18" s="62">
        <f>Z19+Z20</f>
        <v>0</v>
      </c>
      <c r="AA18" s="62">
        <f>AA19+AA20</f>
        <v>0</v>
      </c>
      <c r="AB18" s="62">
        <f>AB19+AB20</f>
        <v>49.538294115235573</v>
      </c>
      <c r="AC18" s="62">
        <f>AC19+AC20</f>
        <v>0</v>
      </c>
      <c r="AD18" s="62">
        <f>AE18+AF18+AG18+AH18</f>
        <v>35.967837860000003</v>
      </c>
      <c r="AE18" s="62">
        <f>AE19+AE20</f>
        <v>0</v>
      </c>
      <c r="AF18" s="62">
        <f>AF19+AF20</f>
        <v>0</v>
      </c>
      <c r="AG18" s="62">
        <f>AG19+AG20</f>
        <v>35.967837860000003</v>
      </c>
      <c r="AH18" s="62">
        <f>AH19+AH20</f>
        <v>0</v>
      </c>
      <c r="AI18" s="62"/>
      <c r="AJ18" s="62"/>
      <c r="AK18" s="62"/>
      <c r="AL18" s="62"/>
      <c r="AM18" s="62">
        <f t="shared" ref="AM18:CP18" si="3">AM19+AM20</f>
        <v>0</v>
      </c>
      <c r="AN18" s="62">
        <f t="shared" ref="AN18:AN29" si="4">AO18+AP18+AQ18+AR18</f>
        <v>0</v>
      </c>
      <c r="AO18" s="62">
        <f t="shared" si="3"/>
        <v>0</v>
      </c>
      <c r="AP18" s="62">
        <f t="shared" si="3"/>
        <v>0</v>
      </c>
      <c r="AQ18" s="62">
        <f t="shared" si="3"/>
        <v>0</v>
      </c>
      <c r="AR18" s="62">
        <f t="shared" si="3"/>
        <v>0</v>
      </c>
      <c r="AS18" s="62">
        <f t="shared" ref="AS18:AS29" si="5">AT18+AU18+AV18+AW18</f>
        <v>36.940317615232978</v>
      </c>
      <c r="AT18" s="62">
        <f t="shared" si="3"/>
        <v>0</v>
      </c>
      <c r="AU18" s="62">
        <f t="shared" si="3"/>
        <v>0</v>
      </c>
      <c r="AV18" s="62">
        <f t="shared" si="3"/>
        <v>36.940317615232978</v>
      </c>
      <c r="AW18" s="62">
        <f t="shared" si="3"/>
        <v>0</v>
      </c>
      <c r="AX18" s="62">
        <f t="shared" ref="AX18:AX29" si="6">AY18+AZ18+BA18+BB18</f>
        <v>43.914662595526806</v>
      </c>
      <c r="AY18" s="62">
        <f t="shared" si="3"/>
        <v>0</v>
      </c>
      <c r="AZ18" s="62">
        <f t="shared" si="3"/>
        <v>0</v>
      </c>
      <c r="BA18" s="62">
        <f t="shared" si="3"/>
        <v>43.914662595526806</v>
      </c>
      <c r="BB18" s="62">
        <f t="shared" si="3"/>
        <v>0</v>
      </c>
      <c r="BC18" s="62">
        <f t="shared" ref="BC18:BC29" si="7">BD18+BE18+BF18+BG18</f>
        <v>37.592048729279149</v>
      </c>
      <c r="BD18" s="62">
        <f t="shared" si="3"/>
        <v>0</v>
      </c>
      <c r="BE18" s="62">
        <f t="shared" si="3"/>
        <v>0</v>
      </c>
      <c r="BF18" s="62">
        <f t="shared" si="3"/>
        <v>37.592048729279149</v>
      </c>
      <c r="BG18" s="62">
        <f t="shared" si="3"/>
        <v>0</v>
      </c>
      <c r="BH18" s="62">
        <f t="shared" ref="BH18:BH29" si="8">BI18+BJ18+BK18+BL18</f>
        <v>42.259907083964549</v>
      </c>
      <c r="BI18" s="62">
        <f t="shared" si="3"/>
        <v>0</v>
      </c>
      <c r="BJ18" s="62">
        <f t="shared" si="3"/>
        <v>0</v>
      </c>
      <c r="BK18" s="62">
        <f t="shared" si="3"/>
        <v>42.259907083964549</v>
      </c>
      <c r="BL18" s="62">
        <f t="shared" si="3"/>
        <v>0</v>
      </c>
      <c r="BM18" s="62">
        <f t="shared" ref="BM18:BM29" si="9">BN18+BO18+BP18+BQ18</f>
        <v>35.619589382510178</v>
      </c>
      <c r="BN18" s="62">
        <f t="shared" si="3"/>
        <v>0</v>
      </c>
      <c r="BO18" s="62">
        <f t="shared" si="3"/>
        <v>0</v>
      </c>
      <c r="BP18" s="62">
        <f t="shared" si="3"/>
        <v>35.619589382510178</v>
      </c>
      <c r="BQ18" s="62">
        <f t="shared" si="3"/>
        <v>0</v>
      </c>
      <c r="BR18" s="62">
        <f t="shared" ref="BR18:BR29" si="10">BS18+BT18+BU18+BV18</f>
        <v>40.680876224725885</v>
      </c>
      <c r="BS18" s="62">
        <f t="shared" si="3"/>
        <v>0</v>
      </c>
      <c r="BT18" s="62">
        <f t="shared" si="3"/>
        <v>0</v>
      </c>
      <c r="BU18" s="62">
        <f t="shared" si="3"/>
        <v>40.680876224725885</v>
      </c>
      <c r="BV18" s="62">
        <f t="shared" si="3"/>
        <v>0</v>
      </c>
      <c r="BW18" s="62">
        <f t="shared" ref="BW18:BW29" si="11">BX18+BY18+BZ18+CA18</f>
        <v>37.717576706820743</v>
      </c>
      <c r="BX18" s="62">
        <f t="shared" si="3"/>
        <v>0</v>
      </c>
      <c r="BY18" s="62">
        <f t="shared" si="3"/>
        <v>0</v>
      </c>
      <c r="BZ18" s="62">
        <f t="shared" si="3"/>
        <v>37.717576706820743</v>
      </c>
      <c r="CA18" s="62">
        <f t="shared" si="3"/>
        <v>0</v>
      </c>
      <c r="CB18" s="62">
        <f t="shared" ref="CB18:CB29" si="12">CC18+CD18+CE18+CF18</f>
        <v>42.324669282675387</v>
      </c>
      <c r="CC18" s="62">
        <f t="shared" si="3"/>
        <v>0</v>
      </c>
      <c r="CD18" s="62">
        <f t="shared" si="3"/>
        <v>0</v>
      </c>
      <c r="CE18" s="62">
        <f t="shared" si="3"/>
        <v>42.324669282675387</v>
      </c>
      <c r="CF18" s="62">
        <f t="shared" si="3"/>
        <v>0</v>
      </c>
      <c r="CG18" s="62">
        <f t="shared" ref="CG18:CG20" si="13">CH18+CI18+CJ18+CK18</f>
        <v>197.40782654907861</v>
      </c>
      <c r="CH18" s="62">
        <f t="shared" si="3"/>
        <v>0</v>
      </c>
      <c r="CI18" s="62">
        <f t="shared" si="3"/>
        <v>0</v>
      </c>
      <c r="CJ18" s="62">
        <f t="shared" si="3"/>
        <v>197.40782654907861</v>
      </c>
      <c r="CK18" s="62">
        <f t="shared" si="3"/>
        <v>0</v>
      </c>
      <c r="CL18" s="62">
        <f t="shared" si="3"/>
        <v>169.18011518689264</v>
      </c>
      <c r="CM18" s="62">
        <f t="shared" si="3"/>
        <v>0</v>
      </c>
      <c r="CN18" s="62">
        <f t="shared" si="3"/>
        <v>0</v>
      </c>
      <c r="CO18" s="62">
        <f t="shared" si="3"/>
        <v>169.18011518689264</v>
      </c>
      <c r="CP18" s="62">
        <f t="shared" si="3"/>
        <v>0</v>
      </c>
      <c r="CQ18" s="61" t="s">
        <v>58</v>
      </c>
      <c r="CR18" s="63"/>
    </row>
    <row r="19" spans="1:97" s="19" customFormat="1" ht="14.25" customHeight="1" x14ac:dyDescent="0.2">
      <c r="A19" s="69" t="s">
        <v>68</v>
      </c>
      <c r="B19" s="84" t="s">
        <v>69</v>
      </c>
      <c r="C19" s="68" t="s">
        <v>88</v>
      </c>
      <c r="D19" s="61" t="s">
        <v>58</v>
      </c>
      <c r="E19" s="61" t="s">
        <v>58</v>
      </c>
      <c r="F19" s="61" t="s">
        <v>58</v>
      </c>
      <c r="G19" s="61" t="s">
        <v>58</v>
      </c>
      <c r="H19" s="62">
        <f t="shared" ref="H19:I19" si="14">H22</f>
        <v>0</v>
      </c>
      <c r="I19" s="62">
        <f t="shared" si="14"/>
        <v>0</v>
      </c>
      <c r="J19" s="62" t="str">
        <f>J20</f>
        <v>-</v>
      </c>
      <c r="K19" s="62">
        <f t="shared" si="0"/>
        <v>0</v>
      </c>
      <c r="L19" s="62">
        <f t="shared" si="0"/>
        <v>0</v>
      </c>
      <c r="M19" s="62" t="str">
        <f t="shared" si="0"/>
        <v>-</v>
      </c>
      <c r="N19" s="62">
        <f t="shared" si="0"/>
        <v>0</v>
      </c>
      <c r="O19" s="62">
        <f t="shared" si="0"/>
        <v>0</v>
      </c>
      <c r="P19" s="62">
        <f t="shared" si="0"/>
        <v>0</v>
      </c>
      <c r="Q19" s="62">
        <f t="shared" si="0"/>
        <v>0</v>
      </c>
      <c r="R19" s="62">
        <f t="shared" si="0"/>
        <v>0</v>
      </c>
      <c r="S19" s="62">
        <f t="shared" si="0"/>
        <v>0</v>
      </c>
      <c r="T19" s="62">
        <f>Y19+AI19+AS19+BC19+BM19+BW19</f>
        <v>147.44131118907862</v>
      </c>
      <c r="U19" s="79">
        <f>U22</f>
        <v>85.347681762744614</v>
      </c>
      <c r="V19" s="79">
        <f t="shared" si="1"/>
        <v>147.44131118907862</v>
      </c>
      <c r="W19" s="79">
        <f>W22</f>
        <v>145.71083296642541</v>
      </c>
      <c r="X19" s="79">
        <f>X22</f>
        <v>85.347681762744614</v>
      </c>
      <c r="Y19" s="62">
        <f t="shared" si="2"/>
        <v>8.7455008352355659</v>
      </c>
      <c r="Z19" s="62">
        <f t="shared" ref="Z19:AA19" si="15">Z22</f>
        <v>0</v>
      </c>
      <c r="AA19" s="62">
        <f t="shared" si="15"/>
        <v>0</v>
      </c>
      <c r="AB19" s="62">
        <f>AB22</f>
        <v>8.7455008352355659</v>
      </c>
      <c r="AC19" s="62">
        <f t="shared" ref="AC19" si="16">AC22</f>
        <v>0</v>
      </c>
      <c r="AD19" s="62">
        <f t="shared" ref="AD19:AD29" si="17">AE19+AF19+AG19+AH19</f>
        <v>1.7304778600000004</v>
      </c>
      <c r="AE19" s="62">
        <f t="shared" ref="AE19:AH19" si="18">AE22</f>
        <v>0</v>
      </c>
      <c r="AF19" s="62">
        <f t="shared" si="18"/>
        <v>0</v>
      </c>
      <c r="AG19" s="62">
        <f t="shared" si="18"/>
        <v>1.7304778600000004</v>
      </c>
      <c r="AH19" s="62">
        <f t="shared" si="18"/>
        <v>0</v>
      </c>
      <c r="AI19" s="62"/>
      <c r="AJ19" s="62"/>
      <c r="AK19" s="62"/>
      <c r="AL19" s="62"/>
      <c r="AM19" s="62">
        <f t="shared" ref="AM19:CP19" si="19">AM22</f>
        <v>0</v>
      </c>
      <c r="AN19" s="62">
        <f t="shared" si="4"/>
        <v>0</v>
      </c>
      <c r="AO19" s="62">
        <f t="shared" si="19"/>
        <v>0</v>
      </c>
      <c r="AP19" s="62">
        <f t="shared" si="19"/>
        <v>0</v>
      </c>
      <c r="AQ19" s="62">
        <f t="shared" si="19"/>
        <v>0</v>
      </c>
      <c r="AR19" s="62">
        <f t="shared" si="19"/>
        <v>0</v>
      </c>
      <c r="AS19" s="62">
        <f t="shared" si="5"/>
        <v>32.133264015232974</v>
      </c>
      <c r="AT19" s="62">
        <f t="shared" si="19"/>
        <v>0</v>
      </c>
      <c r="AU19" s="62">
        <f t="shared" si="19"/>
        <v>0</v>
      </c>
      <c r="AV19" s="62">
        <f t="shared" si="19"/>
        <v>32.133264015232974</v>
      </c>
      <c r="AW19" s="62">
        <f t="shared" si="19"/>
        <v>0</v>
      </c>
      <c r="AX19" s="62">
        <f t="shared" si="6"/>
        <v>0.98642202682680014</v>
      </c>
      <c r="AY19" s="62">
        <f t="shared" si="19"/>
        <v>0</v>
      </c>
      <c r="AZ19" s="62">
        <f t="shared" si="19"/>
        <v>0</v>
      </c>
      <c r="BA19" s="62">
        <f t="shared" si="19"/>
        <v>0.98642202682680014</v>
      </c>
      <c r="BB19" s="62">
        <f t="shared" si="19"/>
        <v>0</v>
      </c>
      <c r="BC19" s="62">
        <f t="shared" si="7"/>
        <v>33.225380249279148</v>
      </c>
      <c r="BD19" s="62">
        <f t="shared" si="19"/>
        <v>0</v>
      </c>
      <c r="BE19" s="62">
        <f t="shared" si="19"/>
        <v>0</v>
      </c>
      <c r="BF19" s="62">
        <f t="shared" si="19"/>
        <v>33.225380249279148</v>
      </c>
      <c r="BG19" s="62">
        <f t="shared" si="19"/>
        <v>0</v>
      </c>
      <c r="BH19" s="62">
        <f t="shared" si="8"/>
        <v>1.3557142285165442</v>
      </c>
      <c r="BI19" s="62">
        <f t="shared" si="19"/>
        <v>0</v>
      </c>
      <c r="BJ19" s="62">
        <f t="shared" si="19"/>
        <v>0</v>
      </c>
      <c r="BK19" s="62">
        <f t="shared" si="19"/>
        <v>1.3557142285165442</v>
      </c>
      <c r="BL19" s="62">
        <f t="shared" si="19"/>
        <v>0</v>
      </c>
      <c r="BM19" s="62">
        <f t="shared" si="9"/>
        <v>35.619589382510178</v>
      </c>
      <c r="BN19" s="62">
        <f t="shared" si="19"/>
        <v>0</v>
      </c>
      <c r="BO19" s="62">
        <f t="shared" si="19"/>
        <v>0</v>
      </c>
      <c r="BP19" s="62">
        <f t="shared" si="19"/>
        <v>35.619589382510178</v>
      </c>
      <c r="BQ19" s="62">
        <f t="shared" si="19"/>
        <v>0</v>
      </c>
      <c r="BR19" s="62">
        <f t="shared" si="10"/>
        <v>40.680876224725885</v>
      </c>
      <c r="BS19" s="62">
        <f t="shared" si="19"/>
        <v>0</v>
      </c>
      <c r="BT19" s="62">
        <f t="shared" si="19"/>
        <v>0</v>
      </c>
      <c r="BU19" s="62">
        <f t="shared" si="19"/>
        <v>40.680876224725885</v>
      </c>
      <c r="BV19" s="62">
        <f t="shared" si="19"/>
        <v>0</v>
      </c>
      <c r="BW19" s="62">
        <f t="shared" si="11"/>
        <v>37.717576706820743</v>
      </c>
      <c r="BX19" s="62">
        <f t="shared" si="19"/>
        <v>0</v>
      </c>
      <c r="BY19" s="62">
        <f t="shared" si="19"/>
        <v>0</v>
      </c>
      <c r="BZ19" s="62">
        <f t="shared" si="19"/>
        <v>37.717576706820743</v>
      </c>
      <c r="CA19" s="62">
        <f t="shared" si="19"/>
        <v>0</v>
      </c>
      <c r="CB19" s="62">
        <f t="shared" si="12"/>
        <v>42.324669282675387</v>
      </c>
      <c r="CC19" s="62">
        <f t="shared" si="19"/>
        <v>0</v>
      </c>
      <c r="CD19" s="62">
        <f t="shared" si="19"/>
        <v>0</v>
      </c>
      <c r="CE19" s="62">
        <f t="shared" si="19"/>
        <v>42.324669282675387</v>
      </c>
      <c r="CF19" s="62">
        <f t="shared" si="19"/>
        <v>0</v>
      </c>
      <c r="CG19" s="62">
        <f t="shared" si="13"/>
        <v>147.44131118907862</v>
      </c>
      <c r="CH19" s="62">
        <f t="shared" si="19"/>
        <v>0</v>
      </c>
      <c r="CI19" s="62">
        <f t="shared" si="19"/>
        <v>0</v>
      </c>
      <c r="CJ19" s="62">
        <f>CJ22</f>
        <v>147.44131118907862</v>
      </c>
      <c r="CK19" s="62">
        <f t="shared" si="19"/>
        <v>0</v>
      </c>
      <c r="CL19" s="62">
        <f t="shared" si="19"/>
        <v>85.347681762744614</v>
      </c>
      <c r="CM19" s="62">
        <f t="shared" si="19"/>
        <v>0</v>
      </c>
      <c r="CN19" s="62">
        <f t="shared" si="19"/>
        <v>0</v>
      </c>
      <c r="CO19" s="62">
        <f t="shared" si="19"/>
        <v>85.347681762744614</v>
      </c>
      <c r="CP19" s="62">
        <f t="shared" si="19"/>
        <v>0</v>
      </c>
      <c r="CQ19" s="61" t="s">
        <v>58</v>
      </c>
      <c r="CR19" s="63"/>
    </row>
    <row r="20" spans="1:97" s="19" customFormat="1" ht="15" customHeight="1" x14ac:dyDescent="0.2">
      <c r="A20" s="69" t="s">
        <v>70</v>
      </c>
      <c r="B20" s="84" t="s">
        <v>71</v>
      </c>
      <c r="C20" s="68" t="s">
        <v>88</v>
      </c>
      <c r="D20" s="61" t="s">
        <v>58</v>
      </c>
      <c r="E20" s="61" t="s">
        <v>58</v>
      </c>
      <c r="F20" s="61" t="s">
        <v>58</v>
      </c>
      <c r="G20" s="61" t="s">
        <v>58</v>
      </c>
      <c r="H20" s="62">
        <f t="shared" ref="H20:I20" si="20">H30</f>
        <v>0</v>
      </c>
      <c r="I20" s="62">
        <f t="shared" si="20"/>
        <v>0</v>
      </c>
      <c r="J20" s="61" t="s">
        <v>58</v>
      </c>
      <c r="K20" s="62">
        <f>K32</f>
        <v>0</v>
      </c>
      <c r="L20" s="62">
        <f t="shared" ref="L20:S20" si="21">L32</f>
        <v>0</v>
      </c>
      <c r="M20" s="61" t="s">
        <v>58</v>
      </c>
      <c r="N20" s="62">
        <f t="shared" si="21"/>
        <v>0</v>
      </c>
      <c r="O20" s="62">
        <f t="shared" si="21"/>
        <v>0</v>
      </c>
      <c r="P20" s="62">
        <f t="shared" si="21"/>
        <v>0</v>
      </c>
      <c r="Q20" s="62">
        <f t="shared" si="21"/>
        <v>0</v>
      </c>
      <c r="R20" s="62">
        <f t="shared" si="21"/>
        <v>0</v>
      </c>
      <c r="S20" s="62">
        <f t="shared" si="21"/>
        <v>0</v>
      </c>
      <c r="T20" s="62">
        <f>Y20+AI20+AS20+BC20+BM20+BW20</f>
        <v>49.96651536000001</v>
      </c>
      <c r="U20" s="79">
        <f>U31+U32</f>
        <v>83.832433424148007</v>
      </c>
      <c r="V20" s="79">
        <f t="shared" si="1"/>
        <v>49.96651536000001</v>
      </c>
      <c r="W20" s="79">
        <f>W31+W32</f>
        <v>15.729155360000002</v>
      </c>
      <c r="X20" s="79">
        <f>X31+X32</f>
        <v>83.832433424148007</v>
      </c>
      <c r="Y20" s="62">
        <f t="shared" si="2"/>
        <v>40.792793280000005</v>
      </c>
      <c r="Z20" s="62">
        <f t="shared" ref="Z20:AA20" si="22">Z30</f>
        <v>0</v>
      </c>
      <c r="AA20" s="62">
        <f t="shared" si="22"/>
        <v>0</v>
      </c>
      <c r="AB20" s="62">
        <f>AB30</f>
        <v>40.792793280000005</v>
      </c>
      <c r="AC20" s="62">
        <f t="shared" ref="AC20" si="23">AC30</f>
        <v>0</v>
      </c>
      <c r="AD20" s="62">
        <f t="shared" si="17"/>
        <v>34.237360000000002</v>
      </c>
      <c r="AE20" s="62">
        <f t="shared" ref="AE20:AH20" si="24">AE30</f>
        <v>0</v>
      </c>
      <c r="AF20" s="62">
        <f t="shared" si="24"/>
        <v>0</v>
      </c>
      <c r="AG20" s="62">
        <f t="shared" si="24"/>
        <v>34.237360000000002</v>
      </c>
      <c r="AH20" s="62">
        <f t="shared" si="24"/>
        <v>0</v>
      </c>
      <c r="AI20" s="62"/>
      <c r="AJ20" s="62"/>
      <c r="AK20" s="62"/>
      <c r="AL20" s="62"/>
      <c r="AM20" s="62">
        <f t="shared" ref="AM20:CP20" si="25">AM30</f>
        <v>0</v>
      </c>
      <c r="AN20" s="62">
        <f t="shared" si="4"/>
        <v>0</v>
      </c>
      <c r="AO20" s="62">
        <f t="shared" si="25"/>
        <v>0</v>
      </c>
      <c r="AP20" s="62">
        <f t="shared" si="25"/>
        <v>0</v>
      </c>
      <c r="AQ20" s="62">
        <f t="shared" si="25"/>
        <v>0</v>
      </c>
      <c r="AR20" s="62">
        <f t="shared" si="25"/>
        <v>0</v>
      </c>
      <c r="AS20" s="62">
        <f t="shared" si="5"/>
        <v>4.8070536000000006</v>
      </c>
      <c r="AT20" s="62">
        <f t="shared" si="25"/>
        <v>0</v>
      </c>
      <c r="AU20" s="62">
        <f t="shared" si="25"/>
        <v>0</v>
      </c>
      <c r="AV20" s="62">
        <f t="shared" si="25"/>
        <v>4.8070536000000006</v>
      </c>
      <c r="AW20" s="62">
        <f t="shared" si="25"/>
        <v>0</v>
      </c>
      <c r="AX20" s="62">
        <f t="shared" si="6"/>
        <v>42.928240568700005</v>
      </c>
      <c r="AY20" s="62">
        <f t="shared" si="25"/>
        <v>0</v>
      </c>
      <c r="AZ20" s="62">
        <f t="shared" si="25"/>
        <v>0</v>
      </c>
      <c r="BA20" s="62">
        <f t="shared" si="25"/>
        <v>42.928240568700005</v>
      </c>
      <c r="BB20" s="62">
        <f t="shared" si="25"/>
        <v>0</v>
      </c>
      <c r="BC20" s="62">
        <f t="shared" si="7"/>
        <v>4.3666684800000004</v>
      </c>
      <c r="BD20" s="62">
        <f t="shared" si="25"/>
        <v>0</v>
      </c>
      <c r="BE20" s="62">
        <f t="shared" si="25"/>
        <v>0</v>
      </c>
      <c r="BF20" s="62">
        <f t="shared" si="25"/>
        <v>4.3666684800000004</v>
      </c>
      <c r="BG20" s="62">
        <f t="shared" si="25"/>
        <v>0</v>
      </c>
      <c r="BH20" s="62">
        <f t="shared" si="8"/>
        <v>40.904192855448002</v>
      </c>
      <c r="BI20" s="62">
        <f t="shared" si="25"/>
        <v>0</v>
      </c>
      <c r="BJ20" s="62">
        <f t="shared" si="25"/>
        <v>0</v>
      </c>
      <c r="BK20" s="62">
        <f t="shared" si="25"/>
        <v>40.904192855448002</v>
      </c>
      <c r="BL20" s="62">
        <f t="shared" si="25"/>
        <v>0</v>
      </c>
      <c r="BM20" s="62">
        <f t="shared" si="9"/>
        <v>0</v>
      </c>
      <c r="BN20" s="62">
        <f t="shared" si="25"/>
        <v>0</v>
      </c>
      <c r="BO20" s="62">
        <f t="shared" si="25"/>
        <v>0</v>
      </c>
      <c r="BP20" s="62">
        <f t="shared" si="25"/>
        <v>0</v>
      </c>
      <c r="BQ20" s="62">
        <f t="shared" si="25"/>
        <v>0</v>
      </c>
      <c r="BR20" s="62">
        <f t="shared" si="10"/>
        <v>0</v>
      </c>
      <c r="BS20" s="62">
        <f t="shared" si="25"/>
        <v>0</v>
      </c>
      <c r="BT20" s="62">
        <f t="shared" si="25"/>
        <v>0</v>
      </c>
      <c r="BU20" s="62">
        <f t="shared" si="25"/>
        <v>0</v>
      </c>
      <c r="BV20" s="62">
        <f t="shared" si="25"/>
        <v>0</v>
      </c>
      <c r="BW20" s="62">
        <f t="shared" si="11"/>
        <v>0</v>
      </c>
      <c r="BX20" s="62">
        <f t="shared" si="25"/>
        <v>0</v>
      </c>
      <c r="BY20" s="62">
        <f t="shared" si="25"/>
        <v>0</v>
      </c>
      <c r="BZ20" s="62">
        <f t="shared" si="25"/>
        <v>0</v>
      </c>
      <c r="CA20" s="62">
        <f t="shared" si="25"/>
        <v>0</v>
      </c>
      <c r="CB20" s="62">
        <f t="shared" si="12"/>
        <v>0</v>
      </c>
      <c r="CC20" s="62">
        <f t="shared" si="25"/>
        <v>0</v>
      </c>
      <c r="CD20" s="62">
        <f t="shared" si="25"/>
        <v>0</v>
      </c>
      <c r="CE20" s="62">
        <f t="shared" si="25"/>
        <v>0</v>
      </c>
      <c r="CF20" s="62">
        <f t="shared" si="25"/>
        <v>0</v>
      </c>
      <c r="CG20" s="62">
        <f t="shared" si="13"/>
        <v>49.966515360000002</v>
      </c>
      <c r="CH20" s="62">
        <f t="shared" si="25"/>
        <v>0</v>
      </c>
      <c r="CI20" s="62">
        <f t="shared" si="25"/>
        <v>0</v>
      </c>
      <c r="CJ20" s="62">
        <f t="shared" si="25"/>
        <v>49.966515360000002</v>
      </c>
      <c r="CK20" s="62">
        <f t="shared" si="25"/>
        <v>0</v>
      </c>
      <c r="CL20" s="62">
        <f t="shared" si="25"/>
        <v>83.832433424148022</v>
      </c>
      <c r="CM20" s="62">
        <f t="shared" si="25"/>
        <v>0</v>
      </c>
      <c r="CN20" s="62">
        <f t="shared" si="25"/>
        <v>0</v>
      </c>
      <c r="CO20" s="62">
        <f t="shared" si="25"/>
        <v>83.832433424148022</v>
      </c>
      <c r="CP20" s="62">
        <f t="shared" si="25"/>
        <v>0</v>
      </c>
      <c r="CQ20" s="61" t="s">
        <v>58</v>
      </c>
      <c r="CR20" s="63"/>
    </row>
    <row r="21" spans="1:97" s="19" customFormat="1" ht="15" customHeight="1" x14ac:dyDescent="0.2">
      <c r="A21" s="70" t="s">
        <v>72</v>
      </c>
      <c r="B21" s="84" t="s">
        <v>114</v>
      </c>
      <c r="C21" s="68"/>
      <c r="D21" s="58"/>
      <c r="E21" s="61"/>
      <c r="F21" s="61"/>
      <c r="G21" s="61"/>
      <c r="H21" s="62"/>
      <c r="I21" s="62"/>
      <c r="J21" s="61"/>
      <c r="K21" s="62"/>
      <c r="L21" s="62"/>
      <c r="M21" s="61"/>
      <c r="N21" s="62"/>
      <c r="O21" s="62"/>
      <c r="P21" s="62"/>
      <c r="Q21" s="62"/>
      <c r="R21" s="62"/>
      <c r="S21" s="62"/>
      <c r="T21" s="62"/>
      <c r="U21" s="62"/>
      <c r="V21" s="79"/>
      <c r="W21" s="79">
        <f t="shared" ref="W21:W30" si="26">U21</f>
        <v>0</v>
      </c>
      <c r="X21" s="62"/>
      <c r="Y21" s="62"/>
      <c r="Z21" s="62"/>
      <c r="AA21" s="62"/>
      <c r="AB21" s="62"/>
      <c r="AC21" s="62"/>
      <c r="AD21" s="62"/>
      <c r="AE21" s="62"/>
      <c r="AF21" s="62"/>
      <c r="AG21" s="62"/>
      <c r="AH21" s="62"/>
      <c r="AI21" s="62"/>
      <c r="AJ21" s="62"/>
      <c r="AK21" s="62"/>
      <c r="AL21" s="62"/>
      <c r="AM21" s="62"/>
      <c r="AN21" s="62"/>
      <c r="AO21" s="62"/>
      <c r="AP21" s="62"/>
      <c r="AQ21" s="62"/>
      <c r="AR21" s="62"/>
      <c r="AS21" s="62"/>
      <c r="AT21" s="62"/>
      <c r="AU21" s="62"/>
      <c r="AV21" s="62"/>
      <c r="AW21" s="62"/>
      <c r="AX21" s="62"/>
      <c r="AY21" s="62"/>
      <c r="AZ21" s="62"/>
      <c r="BA21" s="62"/>
      <c r="BB21" s="62"/>
      <c r="BC21" s="62"/>
      <c r="BD21" s="62"/>
      <c r="BE21" s="62"/>
      <c r="BF21" s="62"/>
      <c r="BG21" s="62"/>
      <c r="BH21" s="62"/>
      <c r="BI21" s="62"/>
      <c r="BJ21" s="62"/>
      <c r="BK21" s="62"/>
      <c r="BL21" s="62"/>
      <c r="BM21" s="62"/>
      <c r="BN21" s="62"/>
      <c r="BO21" s="62"/>
      <c r="BP21" s="62"/>
      <c r="BQ21" s="62"/>
      <c r="BR21" s="62"/>
      <c r="BS21" s="62"/>
      <c r="BT21" s="62"/>
      <c r="BU21" s="62"/>
      <c r="BV21" s="62"/>
      <c r="BW21" s="62"/>
      <c r="BX21" s="62"/>
      <c r="BY21" s="62"/>
      <c r="BZ21" s="62"/>
      <c r="CA21" s="62"/>
      <c r="CB21" s="62"/>
      <c r="CC21" s="62"/>
      <c r="CD21" s="62"/>
      <c r="CE21" s="62"/>
      <c r="CF21" s="62"/>
      <c r="CG21" s="62"/>
      <c r="CH21" s="62"/>
      <c r="CI21" s="62"/>
      <c r="CJ21" s="62"/>
      <c r="CK21" s="62"/>
      <c r="CL21" s="62"/>
      <c r="CM21" s="62"/>
      <c r="CN21" s="62"/>
      <c r="CO21" s="62"/>
      <c r="CP21" s="62"/>
      <c r="CQ21" s="61"/>
      <c r="CR21" s="63"/>
    </row>
    <row r="22" spans="1:97" s="44" customFormat="1" ht="31.5" x14ac:dyDescent="0.2">
      <c r="A22" s="70" t="s">
        <v>73</v>
      </c>
      <c r="B22" s="84" t="s">
        <v>74</v>
      </c>
      <c r="C22" s="68" t="s">
        <v>88</v>
      </c>
      <c r="D22" s="58" t="s">
        <v>58</v>
      </c>
      <c r="E22" s="61" t="s">
        <v>58</v>
      </c>
      <c r="F22" s="61" t="s">
        <v>58</v>
      </c>
      <c r="G22" s="61" t="s">
        <v>58</v>
      </c>
      <c r="H22" s="62">
        <f>H23+H26</f>
        <v>0</v>
      </c>
      <c r="I22" s="62">
        <f>I23+I26</f>
        <v>0</v>
      </c>
      <c r="J22" s="61" t="s">
        <v>58</v>
      </c>
      <c r="K22" s="62">
        <f t="shared" ref="K22:L22" si="27">K35</f>
        <v>0</v>
      </c>
      <c r="L22" s="62">
        <f t="shared" si="27"/>
        <v>0</v>
      </c>
      <c r="M22" s="61" t="s">
        <v>58</v>
      </c>
      <c r="N22" s="62">
        <v>0</v>
      </c>
      <c r="O22" s="62">
        <v>0</v>
      </c>
      <c r="P22" s="62">
        <v>0</v>
      </c>
      <c r="Q22" s="62">
        <v>0</v>
      </c>
      <c r="R22" s="62">
        <v>0</v>
      </c>
      <c r="S22" s="62">
        <v>0</v>
      </c>
      <c r="T22" s="62">
        <f t="shared" ref="T22:T32" si="28">Y22+AI22+AS22+BC22+BM22+BW22</f>
        <v>147.44131118907862</v>
      </c>
      <c r="U22" s="62">
        <f>U26</f>
        <v>85.347681762744614</v>
      </c>
      <c r="V22" s="79">
        <f t="shared" ref="V22:V28" si="29">Y22+AS22+BC22+BM22+BW22</f>
        <v>147.44131118907862</v>
      </c>
      <c r="W22" s="79">
        <f>W26</f>
        <v>145.71083296642541</v>
      </c>
      <c r="X22" s="62">
        <f>X26</f>
        <v>85.347681762744614</v>
      </c>
      <c r="Y22" s="62">
        <f t="shared" ref="Y22:Y29" si="30">Z22+AA22+AB22+AC22</f>
        <v>8.7455008352355659</v>
      </c>
      <c r="Z22" s="62">
        <f t="shared" ref="Z22:AB22" si="31">Z23+Z26</f>
        <v>0</v>
      </c>
      <c r="AA22" s="62">
        <f t="shared" si="31"/>
        <v>0</v>
      </c>
      <c r="AB22" s="62">
        <f t="shared" si="31"/>
        <v>8.7455008352355659</v>
      </c>
      <c r="AC22" s="62">
        <f t="shared" ref="AC22:CN22" si="32">AC23+AC26</f>
        <v>0</v>
      </c>
      <c r="AD22" s="62">
        <f t="shared" si="32"/>
        <v>1.7304778600000004</v>
      </c>
      <c r="AE22" s="62">
        <f t="shared" si="32"/>
        <v>0</v>
      </c>
      <c r="AF22" s="62">
        <f t="shared" si="32"/>
        <v>0</v>
      </c>
      <c r="AG22" s="62">
        <f t="shared" si="32"/>
        <v>1.7304778600000004</v>
      </c>
      <c r="AH22" s="62">
        <f t="shared" si="32"/>
        <v>0</v>
      </c>
      <c r="AI22" s="62"/>
      <c r="AJ22" s="62"/>
      <c r="AK22" s="62"/>
      <c r="AL22" s="62"/>
      <c r="AM22" s="62">
        <f t="shared" si="32"/>
        <v>0</v>
      </c>
      <c r="AN22" s="62">
        <f t="shared" si="4"/>
        <v>0</v>
      </c>
      <c r="AO22" s="62">
        <f t="shared" si="32"/>
        <v>0</v>
      </c>
      <c r="AP22" s="62">
        <f t="shared" si="32"/>
        <v>0</v>
      </c>
      <c r="AQ22" s="62">
        <f t="shared" si="32"/>
        <v>0</v>
      </c>
      <c r="AR22" s="62">
        <f t="shared" si="32"/>
        <v>0</v>
      </c>
      <c r="AS22" s="62">
        <f t="shared" si="5"/>
        <v>32.133264015232974</v>
      </c>
      <c r="AT22" s="62">
        <f t="shared" si="32"/>
        <v>0</v>
      </c>
      <c r="AU22" s="62">
        <f t="shared" si="32"/>
        <v>0</v>
      </c>
      <c r="AV22" s="62">
        <f t="shared" si="32"/>
        <v>32.133264015232974</v>
      </c>
      <c r="AW22" s="62">
        <f t="shared" si="32"/>
        <v>0</v>
      </c>
      <c r="AX22" s="62">
        <f t="shared" si="6"/>
        <v>0.98642202682680014</v>
      </c>
      <c r="AY22" s="62">
        <f t="shared" si="32"/>
        <v>0</v>
      </c>
      <c r="AZ22" s="62">
        <f t="shared" si="32"/>
        <v>0</v>
      </c>
      <c r="BA22" s="62">
        <f t="shared" si="32"/>
        <v>0.98642202682680014</v>
      </c>
      <c r="BB22" s="62">
        <f t="shared" si="32"/>
        <v>0</v>
      </c>
      <c r="BC22" s="62">
        <f t="shared" si="7"/>
        <v>33.225380249279148</v>
      </c>
      <c r="BD22" s="62">
        <f t="shared" si="32"/>
        <v>0</v>
      </c>
      <c r="BE22" s="62">
        <f t="shared" si="32"/>
        <v>0</v>
      </c>
      <c r="BF22" s="62">
        <f t="shared" si="32"/>
        <v>33.225380249279148</v>
      </c>
      <c r="BG22" s="62">
        <f t="shared" si="32"/>
        <v>0</v>
      </c>
      <c r="BH22" s="62">
        <f t="shared" si="8"/>
        <v>1.3557142285165442</v>
      </c>
      <c r="BI22" s="62">
        <f t="shared" si="32"/>
        <v>0</v>
      </c>
      <c r="BJ22" s="62">
        <f t="shared" si="32"/>
        <v>0</v>
      </c>
      <c r="BK22" s="62">
        <f t="shared" si="32"/>
        <v>1.3557142285165442</v>
      </c>
      <c r="BL22" s="62">
        <f t="shared" si="32"/>
        <v>0</v>
      </c>
      <c r="BM22" s="62">
        <f t="shared" si="9"/>
        <v>35.619589382510178</v>
      </c>
      <c r="BN22" s="62">
        <f t="shared" si="32"/>
        <v>0</v>
      </c>
      <c r="BO22" s="62">
        <f t="shared" si="32"/>
        <v>0</v>
      </c>
      <c r="BP22" s="62">
        <f t="shared" si="32"/>
        <v>35.619589382510178</v>
      </c>
      <c r="BQ22" s="62">
        <f t="shared" si="32"/>
        <v>0</v>
      </c>
      <c r="BR22" s="62">
        <f t="shared" si="10"/>
        <v>40.680876224725885</v>
      </c>
      <c r="BS22" s="62">
        <f t="shared" si="32"/>
        <v>0</v>
      </c>
      <c r="BT22" s="62">
        <f t="shared" si="32"/>
        <v>0</v>
      </c>
      <c r="BU22" s="62">
        <f t="shared" si="32"/>
        <v>40.680876224725885</v>
      </c>
      <c r="BV22" s="62">
        <f t="shared" si="32"/>
        <v>0</v>
      </c>
      <c r="BW22" s="62">
        <f t="shared" si="11"/>
        <v>37.717576706820743</v>
      </c>
      <c r="BX22" s="62">
        <f t="shared" si="32"/>
        <v>0</v>
      </c>
      <c r="BY22" s="62">
        <f t="shared" si="32"/>
        <v>0</v>
      </c>
      <c r="BZ22" s="62">
        <f t="shared" si="32"/>
        <v>37.717576706820743</v>
      </c>
      <c r="CA22" s="62">
        <f t="shared" si="32"/>
        <v>0</v>
      </c>
      <c r="CB22" s="62">
        <f t="shared" si="12"/>
        <v>42.324669282675387</v>
      </c>
      <c r="CC22" s="62">
        <f t="shared" si="32"/>
        <v>0</v>
      </c>
      <c r="CD22" s="62">
        <f t="shared" si="32"/>
        <v>0</v>
      </c>
      <c r="CE22" s="62">
        <f t="shared" si="32"/>
        <v>42.324669282675387</v>
      </c>
      <c r="CF22" s="62">
        <f t="shared" si="32"/>
        <v>0</v>
      </c>
      <c r="CG22" s="62">
        <f t="shared" si="32"/>
        <v>147.44131118907862</v>
      </c>
      <c r="CH22" s="62">
        <f t="shared" si="32"/>
        <v>0</v>
      </c>
      <c r="CI22" s="62">
        <f t="shared" si="32"/>
        <v>0</v>
      </c>
      <c r="CJ22" s="62">
        <f t="shared" si="32"/>
        <v>147.44131118907862</v>
      </c>
      <c r="CK22" s="62">
        <f t="shared" si="32"/>
        <v>0</v>
      </c>
      <c r="CL22" s="62">
        <f t="shared" si="32"/>
        <v>85.347681762744614</v>
      </c>
      <c r="CM22" s="62">
        <f t="shared" si="32"/>
        <v>0</v>
      </c>
      <c r="CN22" s="62">
        <f t="shared" si="32"/>
        <v>0</v>
      </c>
      <c r="CO22" s="62">
        <f t="shared" ref="CO22:CP22" si="33">CO23+CO26</f>
        <v>85.347681762744614</v>
      </c>
      <c r="CP22" s="62">
        <f t="shared" si="33"/>
        <v>0</v>
      </c>
      <c r="CQ22" s="61" t="s">
        <v>58</v>
      </c>
      <c r="CR22" s="64"/>
    </row>
    <row r="23" spans="1:97" s="45" customFormat="1" ht="31.5" hidden="1" x14ac:dyDescent="0.2">
      <c r="A23" s="70" t="s">
        <v>75</v>
      </c>
      <c r="B23" s="84" t="s">
        <v>76</v>
      </c>
      <c r="C23" s="68" t="s">
        <v>88</v>
      </c>
      <c r="D23" s="58" t="s">
        <v>58</v>
      </c>
      <c r="E23" s="61" t="s">
        <v>58</v>
      </c>
      <c r="F23" s="61" t="s">
        <v>58</v>
      </c>
      <c r="G23" s="61" t="s">
        <v>58</v>
      </c>
      <c r="H23" s="62">
        <f t="shared" ref="H23:I24" si="34">H24</f>
        <v>0</v>
      </c>
      <c r="I23" s="62">
        <f t="shared" si="34"/>
        <v>0</v>
      </c>
      <c r="J23" s="61" t="s">
        <v>58</v>
      </c>
      <c r="K23" s="62">
        <f t="shared" ref="K23:L23" si="35">K36</f>
        <v>0</v>
      </c>
      <c r="L23" s="62">
        <f t="shared" si="35"/>
        <v>0</v>
      </c>
      <c r="M23" s="61" t="s">
        <v>58</v>
      </c>
      <c r="N23" s="62">
        <v>0</v>
      </c>
      <c r="O23" s="62">
        <v>0</v>
      </c>
      <c r="P23" s="62">
        <v>0</v>
      </c>
      <c r="Q23" s="62">
        <v>0</v>
      </c>
      <c r="R23" s="62">
        <v>0</v>
      </c>
      <c r="S23" s="62">
        <v>0</v>
      </c>
      <c r="T23" s="62">
        <f t="shared" si="28"/>
        <v>0</v>
      </c>
      <c r="U23" s="62">
        <f t="shared" ref="U23:U25" si="36">R23</f>
        <v>0</v>
      </c>
      <c r="V23" s="79">
        <f t="shared" si="29"/>
        <v>0</v>
      </c>
      <c r="W23" s="79">
        <f t="shared" si="26"/>
        <v>0</v>
      </c>
      <c r="X23" s="62">
        <f t="shared" ref="X23:X25" si="37">U23</f>
        <v>0</v>
      </c>
      <c r="Y23" s="62">
        <f t="shared" si="30"/>
        <v>0</v>
      </c>
      <c r="Z23" s="62">
        <f t="shared" ref="Z23:AM24" si="38">Z24</f>
        <v>0</v>
      </c>
      <c r="AA23" s="62">
        <f t="shared" si="38"/>
        <v>0</v>
      </c>
      <c r="AB23" s="62">
        <f t="shared" si="38"/>
        <v>0</v>
      </c>
      <c r="AC23" s="62">
        <f t="shared" si="38"/>
        <v>0</v>
      </c>
      <c r="AD23" s="62">
        <f t="shared" si="17"/>
        <v>0</v>
      </c>
      <c r="AE23" s="62">
        <f t="shared" si="38"/>
        <v>0</v>
      </c>
      <c r="AF23" s="62">
        <f t="shared" si="38"/>
        <v>0</v>
      </c>
      <c r="AG23" s="62">
        <f t="shared" si="38"/>
        <v>0</v>
      </c>
      <c r="AH23" s="62">
        <f t="shared" si="38"/>
        <v>0</v>
      </c>
      <c r="AI23" s="62"/>
      <c r="AJ23" s="62"/>
      <c r="AK23" s="62"/>
      <c r="AL23" s="62"/>
      <c r="AM23" s="62">
        <f t="shared" si="38"/>
        <v>0</v>
      </c>
      <c r="AN23" s="62">
        <f t="shared" si="4"/>
        <v>0</v>
      </c>
      <c r="AO23" s="62">
        <f t="shared" ref="AO23:AR24" si="39">AO24</f>
        <v>0</v>
      </c>
      <c r="AP23" s="62">
        <f t="shared" si="39"/>
        <v>0</v>
      </c>
      <c r="AQ23" s="62">
        <f t="shared" si="39"/>
        <v>0</v>
      </c>
      <c r="AR23" s="62">
        <f t="shared" si="39"/>
        <v>0</v>
      </c>
      <c r="AS23" s="62">
        <f t="shared" si="5"/>
        <v>0</v>
      </c>
      <c r="AT23" s="62">
        <f t="shared" ref="AT23:AW24" si="40">AT24</f>
        <v>0</v>
      </c>
      <c r="AU23" s="62">
        <f t="shared" si="40"/>
        <v>0</v>
      </c>
      <c r="AV23" s="62">
        <f t="shared" si="40"/>
        <v>0</v>
      </c>
      <c r="AW23" s="62">
        <f t="shared" si="40"/>
        <v>0</v>
      </c>
      <c r="AX23" s="62">
        <f t="shared" si="6"/>
        <v>0</v>
      </c>
      <c r="AY23" s="62">
        <f t="shared" ref="AY23:BB24" si="41">AY24</f>
        <v>0</v>
      </c>
      <c r="AZ23" s="62">
        <f t="shared" si="41"/>
        <v>0</v>
      </c>
      <c r="BA23" s="62">
        <f t="shared" si="41"/>
        <v>0</v>
      </c>
      <c r="BB23" s="62">
        <f t="shared" si="41"/>
        <v>0</v>
      </c>
      <c r="BC23" s="62">
        <f t="shared" si="7"/>
        <v>0</v>
      </c>
      <c r="BD23" s="62">
        <f t="shared" ref="BD23:BS24" si="42">BD24</f>
        <v>0</v>
      </c>
      <c r="BE23" s="62">
        <f t="shared" si="42"/>
        <v>0</v>
      </c>
      <c r="BF23" s="62">
        <f t="shared" si="42"/>
        <v>0</v>
      </c>
      <c r="BG23" s="62">
        <f t="shared" si="42"/>
        <v>0</v>
      </c>
      <c r="BH23" s="62">
        <f t="shared" si="8"/>
        <v>0</v>
      </c>
      <c r="BI23" s="62">
        <f t="shared" si="42"/>
        <v>0</v>
      </c>
      <c r="BJ23" s="62">
        <f t="shared" si="42"/>
        <v>0</v>
      </c>
      <c r="BK23" s="62">
        <f t="shared" si="42"/>
        <v>0</v>
      </c>
      <c r="BL23" s="62">
        <f t="shared" si="42"/>
        <v>0</v>
      </c>
      <c r="BM23" s="62">
        <f t="shared" si="9"/>
        <v>0</v>
      </c>
      <c r="BN23" s="62">
        <f t="shared" si="42"/>
        <v>0</v>
      </c>
      <c r="BO23" s="62">
        <f t="shared" si="42"/>
        <v>0</v>
      </c>
      <c r="BP23" s="62">
        <f t="shared" si="42"/>
        <v>0</v>
      </c>
      <c r="BQ23" s="62">
        <f t="shared" si="42"/>
        <v>0</v>
      </c>
      <c r="BR23" s="62">
        <f t="shared" si="10"/>
        <v>0</v>
      </c>
      <c r="BS23" s="62">
        <f t="shared" si="42"/>
        <v>0</v>
      </c>
      <c r="BT23" s="62">
        <f t="shared" ref="BS23:BV24" si="43">BT24</f>
        <v>0</v>
      </c>
      <c r="BU23" s="62">
        <f t="shared" si="43"/>
        <v>0</v>
      </c>
      <c r="BV23" s="62">
        <f t="shared" si="43"/>
        <v>0</v>
      </c>
      <c r="BW23" s="62">
        <f t="shared" si="11"/>
        <v>0</v>
      </c>
      <c r="BX23" s="62">
        <f t="shared" ref="BX23:CF24" si="44">BX24</f>
        <v>0</v>
      </c>
      <c r="BY23" s="62">
        <f t="shared" si="44"/>
        <v>0</v>
      </c>
      <c r="BZ23" s="62">
        <f t="shared" si="44"/>
        <v>0</v>
      </c>
      <c r="CA23" s="62">
        <f t="shared" si="44"/>
        <v>0</v>
      </c>
      <c r="CB23" s="62">
        <f t="shared" si="12"/>
        <v>0</v>
      </c>
      <c r="CC23" s="62">
        <f t="shared" si="44"/>
        <v>0</v>
      </c>
      <c r="CD23" s="62">
        <f t="shared" si="44"/>
        <v>0</v>
      </c>
      <c r="CE23" s="62">
        <f t="shared" si="44"/>
        <v>0</v>
      </c>
      <c r="CF23" s="62">
        <f t="shared" si="44"/>
        <v>0</v>
      </c>
      <c r="CG23" s="62">
        <f t="shared" ref="CG23:CG29" si="45">CH23+CI23+CJ23+CK23</f>
        <v>0</v>
      </c>
      <c r="CH23" s="62">
        <f t="shared" ref="CH23:CK29" si="46">AT23+BD23+BN23+BX23+AJ23</f>
        <v>0</v>
      </c>
      <c r="CI23" s="62">
        <f t="shared" si="46"/>
        <v>0</v>
      </c>
      <c r="CJ23" s="62">
        <f t="shared" si="46"/>
        <v>0</v>
      </c>
      <c r="CK23" s="62">
        <f t="shared" si="46"/>
        <v>0</v>
      </c>
      <c r="CL23" s="62">
        <f t="shared" ref="CL23:CL29" si="47">CM23+CN23+CO23+CP23</f>
        <v>0</v>
      </c>
      <c r="CM23" s="62">
        <f t="shared" ref="CM23:CP29" si="48">AY23+BI23+BS23+CC23+AO23</f>
        <v>0</v>
      </c>
      <c r="CN23" s="62">
        <f t="shared" si="48"/>
        <v>0</v>
      </c>
      <c r="CO23" s="62">
        <f t="shared" si="48"/>
        <v>0</v>
      </c>
      <c r="CP23" s="62">
        <f t="shared" si="48"/>
        <v>0</v>
      </c>
      <c r="CQ23" s="61" t="s">
        <v>58</v>
      </c>
      <c r="CR23" s="65"/>
    </row>
    <row r="24" spans="1:97" s="19" customFormat="1" ht="31.5" hidden="1" x14ac:dyDescent="0.2">
      <c r="A24" s="70" t="s">
        <v>77</v>
      </c>
      <c r="B24" s="84" t="s">
        <v>78</v>
      </c>
      <c r="C24" s="68" t="s">
        <v>88</v>
      </c>
      <c r="D24" s="58" t="s">
        <v>58</v>
      </c>
      <c r="E24" s="61" t="s">
        <v>58</v>
      </c>
      <c r="F24" s="61" t="s">
        <v>58</v>
      </c>
      <c r="G24" s="61" t="s">
        <v>58</v>
      </c>
      <c r="H24" s="62">
        <f t="shared" si="34"/>
        <v>0</v>
      </c>
      <c r="I24" s="62">
        <f t="shared" si="34"/>
        <v>0</v>
      </c>
      <c r="J24" s="61" t="s">
        <v>58</v>
      </c>
      <c r="K24" s="62">
        <f t="shared" ref="K24:L24" si="49">K37</f>
        <v>0</v>
      </c>
      <c r="L24" s="62">
        <f t="shared" si="49"/>
        <v>0</v>
      </c>
      <c r="M24" s="61" t="s">
        <v>58</v>
      </c>
      <c r="N24" s="62">
        <v>0</v>
      </c>
      <c r="O24" s="62">
        <v>0</v>
      </c>
      <c r="P24" s="62">
        <v>0</v>
      </c>
      <c r="Q24" s="62">
        <v>0</v>
      </c>
      <c r="R24" s="62">
        <v>0</v>
      </c>
      <c r="S24" s="62">
        <v>0</v>
      </c>
      <c r="T24" s="62">
        <f t="shared" si="28"/>
        <v>0</v>
      </c>
      <c r="U24" s="62">
        <f t="shared" si="36"/>
        <v>0</v>
      </c>
      <c r="V24" s="79">
        <f t="shared" si="29"/>
        <v>0</v>
      </c>
      <c r="W24" s="79">
        <f t="shared" si="26"/>
        <v>0</v>
      </c>
      <c r="X24" s="62">
        <f t="shared" si="37"/>
        <v>0</v>
      </c>
      <c r="Y24" s="62">
        <f t="shared" si="30"/>
        <v>0</v>
      </c>
      <c r="Z24" s="62">
        <f t="shared" si="38"/>
        <v>0</v>
      </c>
      <c r="AA24" s="62">
        <f t="shared" si="38"/>
        <v>0</v>
      </c>
      <c r="AB24" s="62">
        <f t="shared" si="38"/>
        <v>0</v>
      </c>
      <c r="AC24" s="62">
        <f t="shared" si="38"/>
        <v>0</v>
      </c>
      <c r="AD24" s="62">
        <f t="shared" si="17"/>
        <v>0</v>
      </c>
      <c r="AE24" s="62">
        <f t="shared" si="38"/>
        <v>0</v>
      </c>
      <c r="AF24" s="62">
        <f t="shared" si="38"/>
        <v>0</v>
      </c>
      <c r="AG24" s="62">
        <f t="shared" si="38"/>
        <v>0</v>
      </c>
      <c r="AH24" s="62">
        <f t="shared" si="38"/>
        <v>0</v>
      </c>
      <c r="AI24" s="62"/>
      <c r="AJ24" s="62"/>
      <c r="AK24" s="62"/>
      <c r="AL24" s="62"/>
      <c r="AM24" s="62">
        <f t="shared" si="38"/>
        <v>0</v>
      </c>
      <c r="AN24" s="62">
        <f t="shared" si="4"/>
        <v>0</v>
      </c>
      <c r="AO24" s="62">
        <f t="shared" si="39"/>
        <v>0</v>
      </c>
      <c r="AP24" s="62">
        <f t="shared" si="39"/>
        <v>0</v>
      </c>
      <c r="AQ24" s="62">
        <f t="shared" si="39"/>
        <v>0</v>
      </c>
      <c r="AR24" s="62">
        <f t="shared" si="39"/>
        <v>0</v>
      </c>
      <c r="AS24" s="62">
        <f t="shared" si="5"/>
        <v>0</v>
      </c>
      <c r="AT24" s="62">
        <f t="shared" si="40"/>
        <v>0</v>
      </c>
      <c r="AU24" s="62">
        <f t="shared" si="40"/>
        <v>0</v>
      </c>
      <c r="AV24" s="62">
        <f t="shared" si="40"/>
        <v>0</v>
      </c>
      <c r="AW24" s="62">
        <f t="shared" si="40"/>
        <v>0</v>
      </c>
      <c r="AX24" s="62">
        <f t="shared" si="6"/>
        <v>0</v>
      </c>
      <c r="AY24" s="62">
        <f t="shared" si="41"/>
        <v>0</v>
      </c>
      <c r="AZ24" s="62">
        <f t="shared" si="41"/>
        <v>0</v>
      </c>
      <c r="BA24" s="62">
        <f t="shared" si="41"/>
        <v>0</v>
      </c>
      <c r="BB24" s="62">
        <f t="shared" si="41"/>
        <v>0</v>
      </c>
      <c r="BC24" s="62">
        <f t="shared" si="7"/>
        <v>0</v>
      </c>
      <c r="BD24" s="62">
        <f t="shared" si="42"/>
        <v>0</v>
      </c>
      <c r="BE24" s="62">
        <f t="shared" si="42"/>
        <v>0</v>
      </c>
      <c r="BF24" s="62">
        <f t="shared" si="42"/>
        <v>0</v>
      </c>
      <c r="BG24" s="62">
        <f t="shared" si="42"/>
        <v>0</v>
      </c>
      <c r="BH24" s="62">
        <f t="shared" si="8"/>
        <v>0</v>
      </c>
      <c r="BI24" s="62">
        <f t="shared" si="42"/>
        <v>0</v>
      </c>
      <c r="BJ24" s="62">
        <f t="shared" si="42"/>
        <v>0</v>
      </c>
      <c r="BK24" s="62">
        <f t="shared" si="42"/>
        <v>0</v>
      </c>
      <c r="BL24" s="62">
        <f t="shared" si="42"/>
        <v>0</v>
      </c>
      <c r="BM24" s="62">
        <f t="shared" si="9"/>
        <v>0</v>
      </c>
      <c r="BN24" s="62">
        <f t="shared" si="42"/>
        <v>0</v>
      </c>
      <c r="BO24" s="62">
        <f t="shared" si="42"/>
        <v>0</v>
      </c>
      <c r="BP24" s="62">
        <f t="shared" si="42"/>
        <v>0</v>
      </c>
      <c r="BQ24" s="62">
        <f t="shared" si="42"/>
        <v>0</v>
      </c>
      <c r="BR24" s="62">
        <f t="shared" si="10"/>
        <v>0</v>
      </c>
      <c r="BS24" s="62">
        <f t="shared" si="43"/>
        <v>0</v>
      </c>
      <c r="BT24" s="62">
        <f t="shared" si="43"/>
        <v>0</v>
      </c>
      <c r="BU24" s="62">
        <f t="shared" si="43"/>
        <v>0</v>
      </c>
      <c r="BV24" s="62">
        <f t="shared" si="43"/>
        <v>0</v>
      </c>
      <c r="BW24" s="62">
        <f t="shared" si="11"/>
        <v>0</v>
      </c>
      <c r="BX24" s="62">
        <f t="shared" si="44"/>
        <v>0</v>
      </c>
      <c r="BY24" s="62">
        <f t="shared" si="44"/>
        <v>0</v>
      </c>
      <c r="BZ24" s="62">
        <f t="shared" si="44"/>
        <v>0</v>
      </c>
      <c r="CA24" s="62">
        <f t="shared" si="44"/>
        <v>0</v>
      </c>
      <c r="CB24" s="62">
        <f t="shared" si="12"/>
        <v>0</v>
      </c>
      <c r="CC24" s="62">
        <f t="shared" si="44"/>
        <v>0</v>
      </c>
      <c r="CD24" s="62">
        <f t="shared" si="44"/>
        <v>0</v>
      </c>
      <c r="CE24" s="62">
        <f t="shared" si="44"/>
        <v>0</v>
      </c>
      <c r="CF24" s="62">
        <f t="shared" si="44"/>
        <v>0</v>
      </c>
      <c r="CG24" s="62">
        <f t="shared" si="45"/>
        <v>0</v>
      </c>
      <c r="CH24" s="62">
        <f t="shared" si="46"/>
        <v>0</v>
      </c>
      <c r="CI24" s="62">
        <f t="shared" si="46"/>
        <v>0</v>
      </c>
      <c r="CJ24" s="62">
        <f t="shared" si="46"/>
        <v>0</v>
      </c>
      <c r="CK24" s="62">
        <f t="shared" si="46"/>
        <v>0</v>
      </c>
      <c r="CL24" s="62">
        <f t="shared" si="47"/>
        <v>0</v>
      </c>
      <c r="CM24" s="62">
        <f t="shared" si="48"/>
        <v>0</v>
      </c>
      <c r="CN24" s="62">
        <f t="shared" si="48"/>
        <v>0</v>
      </c>
      <c r="CO24" s="62">
        <f t="shared" si="48"/>
        <v>0</v>
      </c>
      <c r="CP24" s="62">
        <f t="shared" si="48"/>
        <v>0</v>
      </c>
      <c r="CQ24" s="61" t="s">
        <v>58</v>
      </c>
      <c r="CR24" s="63"/>
    </row>
    <row r="25" spans="1:97" s="19" customFormat="1" ht="49.5" hidden="1" customHeight="1" x14ac:dyDescent="0.2">
      <c r="A25" s="70" t="s">
        <v>77</v>
      </c>
      <c r="B25" s="84" t="s">
        <v>120</v>
      </c>
      <c r="C25" s="68" t="s">
        <v>115</v>
      </c>
      <c r="D25" s="58" t="s">
        <v>58</v>
      </c>
      <c r="E25" s="61">
        <v>0</v>
      </c>
      <c r="F25" s="61">
        <v>0</v>
      </c>
      <c r="G25" s="61" t="s">
        <v>58</v>
      </c>
      <c r="H25" s="62">
        <v>0</v>
      </c>
      <c r="I25" s="62">
        <v>0</v>
      </c>
      <c r="J25" s="61" t="s">
        <v>58</v>
      </c>
      <c r="K25" s="62">
        <v>0</v>
      </c>
      <c r="L25" s="62">
        <v>0</v>
      </c>
      <c r="M25" s="61" t="s">
        <v>58</v>
      </c>
      <c r="N25" s="62">
        <v>0</v>
      </c>
      <c r="O25" s="62">
        <v>0</v>
      </c>
      <c r="P25" s="62">
        <v>0</v>
      </c>
      <c r="Q25" s="62">
        <v>0</v>
      </c>
      <c r="R25" s="62">
        <v>0</v>
      </c>
      <c r="S25" s="62">
        <v>0</v>
      </c>
      <c r="T25" s="62">
        <v>0</v>
      </c>
      <c r="U25" s="62">
        <f t="shared" si="36"/>
        <v>0</v>
      </c>
      <c r="V25" s="79">
        <f t="shared" si="29"/>
        <v>0</v>
      </c>
      <c r="W25" s="79">
        <f t="shared" si="26"/>
        <v>0</v>
      </c>
      <c r="X25" s="62">
        <f t="shared" si="37"/>
        <v>0</v>
      </c>
      <c r="Y25" s="62">
        <f t="shared" si="30"/>
        <v>0</v>
      </c>
      <c r="Z25" s="62">
        <v>0</v>
      </c>
      <c r="AA25" s="62">
        <v>0</v>
      </c>
      <c r="AB25" s="62">
        <v>0</v>
      </c>
      <c r="AC25" s="62">
        <v>0</v>
      </c>
      <c r="AD25" s="62">
        <f t="shared" si="17"/>
        <v>0</v>
      </c>
      <c r="AE25" s="62">
        <v>0</v>
      </c>
      <c r="AF25" s="62">
        <v>0</v>
      </c>
      <c r="AG25" s="62">
        <v>0</v>
      </c>
      <c r="AH25" s="62">
        <v>0</v>
      </c>
      <c r="AI25" s="62"/>
      <c r="AJ25" s="62"/>
      <c r="AK25" s="62"/>
      <c r="AL25" s="62"/>
      <c r="AM25" s="62">
        <v>0</v>
      </c>
      <c r="AN25" s="62">
        <f t="shared" si="4"/>
        <v>0</v>
      </c>
      <c r="AO25" s="62">
        <v>0</v>
      </c>
      <c r="AP25" s="62">
        <v>0</v>
      </c>
      <c r="AQ25" s="62">
        <v>0</v>
      </c>
      <c r="AR25" s="62">
        <v>0</v>
      </c>
      <c r="AS25" s="62">
        <v>0</v>
      </c>
      <c r="AT25" s="62">
        <v>0</v>
      </c>
      <c r="AU25" s="62">
        <v>0</v>
      </c>
      <c r="AV25" s="62">
        <v>0</v>
      </c>
      <c r="AW25" s="62">
        <v>0</v>
      </c>
      <c r="AX25" s="62">
        <f t="shared" si="6"/>
        <v>0</v>
      </c>
      <c r="AY25" s="62">
        <v>0</v>
      </c>
      <c r="AZ25" s="62">
        <v>0</v>
      </c>
      <c r="BA25" s="62">
        <v>0</v>
      </c>
      <c r="BB25" s="62">
        <v>0</v>
      </c>
      <c r="BC25" s="62">
        <v>0</v>
      </c>
      <c r="BD25" s="62">
        <v>0</v>
      </c>
      <c r="BE25" s="62">
        <v>0</v>
      </c>
      <c r="BF25" s="62">
        <v>0</v>
      </c>
      <c r="BG25" s="62">
        <v>0</v>
      </c>
      <c r="BH25" s="62">
        <f t="shared" si="8"/>
        <v>0</v>
      </c>
      <c r="BI25" s="62">
        <v>0</v>
      </c>
      <c r="BJ25" s="62">
        <v>0</v>
      </c>
      <c r="BK25" s="62">
        <v>0</v>
      </c>
      <c r="BL25" s="62">
        <v>0</v>
      </c>
      <c r="BM25" s="62">
        <v>0</v>
      </c>
      <c r="BN25" s="62">
        <v>0</v>
      </c>
      <c r="BO25" s="62">
        <v>0</v>
      </c>
      <c r="BP25" s="62">
        <v>0</v>
      </c>
      <c r="BQ25" s="62">
        <v>0</v>
      </c>
      <c r="BR25" s="62">
        <f t="shared" si="10"/>
        <v>0</v>
      </c>
      <c r="BS25" s="62">
        <v>0</v>
      </c>
      <c r="BT25" s="62">
        <v>0</v>
      </c>
      <c r="BU25" s="62">
        <v>0</v>
      </c>
      <c r="BV25" s="62">
        <v>0</v>
      </c>
      <c r="BW25" s="62">
        <v>0</v>
      </c>
      <c r="BX25" s="62">
        <v>0</v>
      </c>
      <c r="BY25" s="62">
        <v>0</v>
      </c>
      <c r="BZ25" s="62">
        <v>0</v>
      </c>
      <c r="CA25" s="62">
        <v>0</v>
      </c>
      <c r="CB25" s="62">
        <f t="shared" si="12"/>
        <v>0</v>
      </c>
      <c r="CC25" s="62">
        <v>0</v>
      </c>
      <c r="CD25" s="62">
        <v>0</v>
      </c>
      <c r="CE25" s="62">
        <v>0</v>
      </c>
      <c r="CF25" s="62">
        <v>0</v>
      </c>
      <c r="CG25" s="62">
        <f t="shared" si="45"/>
        <v>0</v>
      </c>
      <c r="CH25" s="62">
        <f t="shared" si="46"/>
        <v>0</v>
      </c>
      <c r="CI25" s="62">
        <f t="shared" si="46"/>
        <v>0</v>
      </c>
      <c r="CJ25" s="62">
        <f t="shared" si="46"/>
        <v>0</v>
      </c>
      <c r="CK25" s="62">
        <f t="shared" si="46"/>
        <v>0</v>
      </c>
      <c r="CL25" s="62">
        <f t="shared" si="47"/>
        <v>0</v>
      </c>
      <c r="CM25" s="62">
        <f t="shared" si="48"/>
        <v>0</v>
      </c>
      <c r="CN25" s="62">
        <f t="shared" si="48"/>
        <v>0</v>
      </c>
      <c r="CO25" s="62">
        <f t="shared" si="48"/>
        <v>0</v>
      </c>
      <c r="CP25" s="62">
        <f t="shared" si="48"/>
        <v>0</v>
      </c>
      <c r="CQ25" s="58" t="s">
        <v>58</v>
      </c>
      <c r="CR25" s="63"/>
    </row>
    <row r="26" spans="1:97" s="45" customFormat="1" ht="31.5" x14ac:dyDescent="0.2">
      <c r="A26" s="70" t="s">
        <v>79</v>
      </c>
      <c r="B26" s="84" t="s">
        <v>80</v>
      </c>
      <c r="C26" s="68" t="s">
        <v>88</v>
      </c>
      <c r="D26" s="58" t="s">
        <v>58</v>
      </c>
      <c r="E26" s="61" t="s">
        <v>58</v>
      </c>
      <c r="F26" s="61" t="s">
        <v>58</v>
      </c>
      <c r="G26" s="61" t="s">
        <v>58</v>
      </c>
      <c r="H26" s="62">
        <f t="shared" ref="H26:I26" si="50">H27</f>
        <v>0</v>
      </c>
      <c r="I26" s="62">
        <f t="shared" si="50"/>
        <v>0</v>
      </c>
      <c r="J26" s="61" t="s">
        <v>58</v>
      </c>
      <c r="K26" s="62">
        <f t="shared" ref="K26:L26" si="51">K39</f>
        <v>0</v>
      </c>
      <c r="L26" s="62">
        <f t="shared" si="51"/>
        <v>0</v>
      </c>
      <c r="M26" s="61" t="s">
        <v>58</v>
      </c>
      <c r="N26" s="62">
        <v>0</v>
      </c>
      <c r="O26" s="62">
        <v>0</v>
      </c>
      <c r="P26" s="62">
        <v>0</v>
      </c>
      <c r="Q26" s="62">
        <v>0</v>
      </c>
      <c r="R26" s="62">
        <v>0</v>
      </c>
      <c r="S26" s="62">
        <v>0</v>
      </c>
      <c r="T26" s="62">
        <f t="shared" si="28"/>
        <v>147.44131118907862</v>
      </c>
      <c r="U26" s="62">
        <f>U27</f>
        <v>85.347681762744614</v>
      </c>
      <c r="V26" s="79">
        <f t="shared" si="29"/>
        <v>147.44131118907862</v>
      </c>
      <c r="W26" s="79">
        <f>W27</f>
        <v>145.71083296642541</v>
      </c>
      <c r="X26" s="62">
        <f>X27</f>
        <v>85.347681762744614</v>
      </c>
      <c r="Y26" s="62">
        <f t="shared" si="30"/>
        <v>8.7455008352355659</v>
      </c>
      <c r="Z26" s="62">
        <f t="shared" ref="Z26:AM26" si="52">Z27</f>
        <v>0</v>
      </c>
      <c r="AA26" s="62">
        <f t="shared" si="52"/>
        <v>0</v>
      </c>
      <c r="AB26" s="62">
        <f t="shared" si="52"/>
        <v>8.7455008352355659</v>
      </c>
      <c r="AC26" s="62">
        <f t="shared" si="52"/>
        <v>0</v>
      </c>
      <c r="AD26" s="62">
        <f t="shared" si="17"/>
        <v>1.7304778600000004</v>
      </c>
      <c r="AE26" s="62">
        <f t="shared" si="52"/>
        <v>0</v>
      </c>
      <c r="AF26" s="62">
        <f t="shared" si="52"/>
        <v>0</v>
      </c>
      <c r="AG26" s="62">
        <f t="shared" si="52"/>
        <v>1.7304778600000004</v>
      </c>
      <c r="AH26" s="62">
        <f t="shared" si="52"/>
        <v>0</v>
      </c>
      <c r="AI26" s="62"/>
      <c r="AJ26" s="62"/>
      <c r="AK26" s="62"/>
      <c r="AL26" s="62"/>
      <c r="AM26" s="62">
        <f t="shared" si="52"/>
        <v>0</v>
      </c>
      <c r="AN26" s="62">
        <f t="shared" si="4"/>
        <v>0</v>
      </c>
      <c r="AO26" s="62">
        <f t="shared" ref="AO26:AR26" si="53">AO27</f>
        <v>0</v>
      </c>
      <c r="AP26" s="62">
        <f t="shared" si="53"/>
        <v>0</v>
      </c>
      <c r="AQ26" s="62">
        <f t="shared" si="53"/>
        <v>0</v>
      </c>
      <c r="AR26" s="62">
        <f t="shared" si="53"/>
        <v>0</v>
      </c>
      <c r="AS26" s="62">
        <f t="shared" si="5"/>
        <v>32.133264015232974</v>
      </c>
      <c r="AT26" s="62">
        <f t="shared" ref="AT26:AW26" si="54">AT27</f>
        <v>0</v>
      </c>
      <c r="AU26" s="62">
        <f t="shared" si="54"/>
        <v>0</v>
      </c>
      <c r="AV26" s="62">
        <f t="shared" si="54"/>
        <v>32.133264015232974</v>
      </c>
      <c r="AW26" s="62">
        <f t="shared" si="54"/>
        <v>0</v>
      </c>
      <c r="AX26" s="62">
        <f t="shared" si="6"/>
        <v>0.98642202682680014</v>
      </c>
      <c r="AY26" s="62">
        <f t="shared" ref="AY26:BB26" si="55">AY27</f>
        <v>0</v>
      </c>
      <c r="AZ26" s="62">
        <f t="shared" si="55"/>
        <v>0</v>
      </c>
      <c r="BA26" s="62">
        <f t="shared" si="55"/>
        <v>0.98642202682680014</v>
      </c>
      <c r="BB26" s="62">
        <f t="shared" si="55"/>
        <v>0</v>
      </c>
      <c r="BC26" s="62">
        <f t="shared" si="7"/>
        <v>33.225380249279148</v>
      </c>
      <c r="BD26" s="62">
        <f t="shared" ref="BD26:CF26" si="56">BD27</f>
        <v>0</v>
      </c>
      <c r="BE26" s="62">
        <f t="shared" si="56"/>
        <v>0</v>
      </c>
      <c r="BF26" s="62">
        <f t="shared" si="56"/>
        <v>33.225380249279148</v>
      </c>
      <c r="BG26" s="62">
        <f t="shared" si="56"/>
        <v>0</v>
      </c>
      <c r="BH26" s="62">
        <f t="shared" si="8"/>
        <v>1.3557142285165442</v>
      </c>
      <c r="BI26" s="62">
        <f t="shared" si="56"/>
        <v>0</v>
      </c>
      <c r="BJ26" s="62">
        <f t="shared" si="56"/>
        <v>0</v>
      </c>
      <c r="BK26" s="62">
        <f t="shared" si="56"/>
        <v>1.3557142285165442</v>
      </c>
      <c r="BL26" s="62">
        <f t="shared" si="56"/>
        <v>0</v>
      </c>
      <c r="BM26" s="62">
        <f t="shared" si="9"/>
        <v>35.619589382510178</v>
      </c>
      <c r="BN26" s="62">
        <f t="shared" si="56"/>
        <v>0</v>
      </c>
      <c r="BO26" s="62">
        <f t="shared" si="56"/>
        <v>0</v>
      </c>
      <c r="BP26" s="62">
        <f t="shared" si="56"/>
        <v>35.619589382510178</v>
      </c>
      <c r="BQ26" s="62">
        <f t="shared" si="56"/>
        <v>0</v>
      </c>
      <c r="BR26" s="62">
        <f t="shared" si="10"/>
        <v>40.680876224725885</v>
      </c>
      <c r="BS26" s="62">
        <f t="shared" si="56"/>
        <v>0</v>
      </c>
      <c r="BT26" s="62">
        <f t="shared" si="56"/>
        <v>0</v>
      </c>
      <c r="BU26" s="62">
        <f t="shared" si="56"/>
        <v>40.680876224725885</v>
      </c>
      <c r="BV26" s="62">
        <f t="shared" si="56"/>
        <v>0</v>
      </c>
      <c r="BW26" s="62">
        <f t="shared" si="11"/>
        <v>37.717576706820743</v>
      </c>
      <c r="BX26" s="62">
        <f t="shared" si="56"/>
        <v>0</v>
      </c>
      <c r="BY26" s="62">
        <f t="shared" si="56"/>
        <v>0</v>
      </c>
      <c r="BZ26" s="62">
        <f t="shared" si="56"/>
        <v>37.717576706820743</v>
      </c>
      <c r="CA26" s="62">
        <f t="shared" si="56"/>
        <v>0</v>
      </c>
      <c r="CB26" s="62">
        <f t="shared" si="12"/>
        <v>42.324669282675387</v>
      </c>
      <c r="CC26" s="62">
        <f t="shared" si="56"/>
        <v>0</v>
      </c>
      <c r="CD26" s="62">
        <f t="shared" si="56"/>
        <v>0</v>
      </c>
      <c r="CE26" s="62">
        <f t="shared" si="56"/>
        <v>42.324669282675387</v>
      </c>
      <c r="CF26" s="62">
        <f t="shared" si="56"/>
        <v>0</v>
      </c>
      <c r="CG26" s="62">
        <f t="shared" si="45"/>
        <v>147.44131118907862</v>
      </c>
      <c r="CH26" s="62">
        <f t="shared" si="46"/>
        <v>0</v>
      </c>
      <c r="CI26" s="62">
        <f t="shared" si="46"/>
        <v>0</v>
      </c>
      <c r="CJ26" s="62">
        <f>AV26+BF26+BP26+BZ26+AL26+AB26</f>
        <v>147.44131118907862</v>
      </c>
      <c r="CK26" s="62">
        <f t="shared" si="46"/>
        <v>0</v>
      </c>
      <c r="CL26" s="62">
        <f t="shared" si="47"/>
        <v>85.347681762744614</v>
      </c>
      <c r="CM26" s="62">
        <f t="shared" si="48"/>
        <v>0</v>
      </c>
      <c r="CN26" s="62">
        <f t="shared" si="48"/>
        <v>0</v>
      </c>
      <c r="CO26" s="62">
        <f t="shared" si="48"/>
        <v>85.347681762744614</v>
      </c>
      <c r="CP26" s="62">
        <f t="shared" si="48"/>
        <v>0</v>
      </c>
      <c r="CQ26" s="61" t="s">
        <v>58</v>
      </c>
      <c r="CR26" s="65"/>
    </row>
    <row r="27" spans="1:97" s="19" customFormat="1" ht="31.5" x14ac:dyDescent="0.2">
      <c r="A27" s="70" t="s">
        <v>81</v>
      </c>
      <c r="B27" s="84" t="s">
        <v>82</v>
      </c>
      <c r="C27" s="68" t="s">
        <v>88</v>
      </c>
      <c r="D27" s="58" t="s">
        <v>58</v>
      </c>
      <c r="E27" s="61" t="s">
        <v>58</v>
      </c>
      <c r="F27" s="61" t="s">
        <v>58</v>
      </c>
      <c r="G27" s="61" t="s">
        <v>58</v>
      </c>
      <c r="H27" s="62">
        <f t="shared" ref="H27:I27" si="57">H28+H29</f>
        <v>0</v>
      </c>
      <c r="I27" s="62">
        <f t="shared" si="57"/>
        <v>0</v>
      </c>
      <c r="J27" s="61" t="s">
        <v>58</v>
      </c>
      <c r="K27" s="62">
        <f t="shared" ref="K27:L27" si="58">K40</f>
        <v>0</v>
      </c>
      <c r="L27" s="62">
        <f t="shared" si="58"/>
        <v>0</v>
      </c>
      <c r="M27" s="61" t="s">
        <v>58</v>
      </c>
      <c r="N27" s="62">
        <v>0</v>
      </c>
      <c r="O27" s="62">
        <v>0</v>
      </c>
      <c r="P27" s="62">
        <v>0</v>
      </c>
      <c r="Q27" s="62">
        <v>0</v>
      </c>
      <c r="R27" s="62">
        <v>0</v>
      </c>
      <c r="S27" s="62">
        <v>0</v>
      </c>
      <c r="T27" s="62">
        <f t="shared" si="28"/>
        <v>147.44131118907862</v>
      </c>
      <c r="U27" s="62">
        <f>U28+U29</f>
        <v>85.347681762744614</v>
      </c>
      <c r="V27" s="79">
        <f t="shared" si="29"/>
        <v>147.44131118907862</v>
      </c>
      <c r="W27" s="79">
        <f>W28+W29</f>
        <v>145.71083296642541</v>
      </c>
      <c r="X27" s="62">
        <f>X28+X29</f>
        <v>85.347681762744614</v>
      </c>
      <c r="Y27" s="62">
        <f t="shared" si="30"/>
        <v>8.7455008352355659</v>
      </c>
      <c r="Z27" s="62">
        <f t="shared" ref="Z27:AB27" si="59">Z28+Z29</f>
        <v>0</v>
      </c>
      <c r="AA27" s="62">
        <f t="shared" si="59"/>
        <v>0</v>
      </c>
      <c r="AB27" s="62">
        <f t="shared" si="59"/>
        <v>8.7455008352355659</v>
      </c>
      <c r="AC27" s="62">
        <f t="shared" ref="AC27" si="60">AC28+AC29</f>
        <v>0</v>
      </c>
      <c r="AD27" s="62">
        <f t="shared" si="17"/>
        <v>1.7304778600000004</v>
      </c>
      <c r="AE27" s="62">
        <f t="shared" ref="AE27:AH27" si="61">AE28+AE29</f>
        <v>0</v>
      </c>
      <c r="AF27" s="62">
        <f t="shared" si="61"/>
        <v>0</v>
      </c>
      <c r="AG27" s="62">
        <f t="shared" si="61"/>
        <v>1.7304778600000004</v>
      </c>
      <c r="AH27" s="62">
        <f t="shared" si="61"/>
        <v>0</v>
      </c>
      <c r="AI27" s="62"/>
      <c r="AJ27" s="62"/>
      <c r="AK27" s="62"/>
      <c r="AL27" s="62"/>
      <c r="AM27" s="62">
        <f t="shared" ref="AM27" si="62">AM28+AM29</f>
        <v>0</v>
      </c>
      <c r="AN27" s="62">
        <f t="shared" si="4"/>
        <v>0</v>
      </c>
      <c r="AO27" s="62">
        <f t="shared" ref="AO27:AR27" si="63">AO28+AO29</f>
        <v>0</v>
      </c>
      <c r="AP27" s="62">
        <f t="shared" si="63"/>
        <v>0</v>
      </c>
      <c r="AQ27" s="62">
        <f t="shared" si="63"/>
        <v>0</v>
      </c>
      <c r="AR27" s="62">
        <f t="shared" si="63"/>
        <v>0</v>
      </c>
      <c r="AS27" s="62">
        <f t="shared" si="5"/>
        <v>32.133264015232974</v>
      </c>
      <c r="AT27" s="62">
        <f t="shared" ref="AT27:AW27" si="64">AT28+AT29</f>
        <v>0</v>
      </c>
      <c r="AU27" s="62">
        <f t="shared" si="64"/>
        <v>0</v>
      </c>
      <c r="AV27" s="62">
        <f t="shared" si="64"/>
        <v>32.133264015232974</v>
      </c>
      <c r="AW27" s="62">
        <f t="shared" si="64"/>
        <v>0</v>
      </c>
      <c r="AX27" s="62">
        <f t="shared" si="6"/>
        <v>0.98642202682680014</v>
      </c>
      <c r="AY27" s="62">
        <f t="shared" ref="AY27:BB27" si="65">AY28+AY29</f>
        <v>0</v>
      </c>
      <c r="AZ27" s="62">
        <f t="shared" si="65"/>
        <v>0</v>
      </c>
      <c r="BA27" s="62">
        <f t="shared" si="65"/>
        <v>0.98642202682680014</v>
      </c>
      <c r="BB27" s="62">
        <f t="shared" si="65"/>
        <v>0</v>
      </c>
      <c r="BC27" s="62">
        <f t="shared" si="7"/>
        <v>33.225380249279148</v>
      </c>
      <c r="BD27" s="62">
        <f t="shared" ref="BD27:BG27" si="66">BD28+BD29</f>
        <v>0</v>
      </c>
      <c r="BE27" s="62">
        <f t="shared" si="66"/>
        <v>0</v>
      </c>
      <c r="BF27" s="62">
        <f t="shared" si="66"/>
        <v>33.225380249279148</v>
      </c>
      <c r="BG27" s="62">
        <f t="shared" si="66"/>
        <v>0</v>
      </c>
      <c r="BH27" s="62">
        <f t="shared" si="8"/>
        <v>1.3557142285165442</v>
      </c>
      <c r="BI27" s="62">
        <f t="shared" ref="BI27:BL27" si="67">BI28+BI29</f>
        <v>0</v>
      </c>
      <c r="BJ27" s="62">
        <f t="shared" si="67"/>
        <v>0</v>
      </c>
      <c r="BK27" s="62">
        <f t="shared" si="67"/>
        <v>1.3557142285165442</v>
      </c>
      <c r="BL27" s="62">
        <f t="shared" si="67"/>
        <v>0</v>
      </c>
      <c r="BM27" s="62">
        <f t="shared" si="9"/>
        <v>35.619589382510178</v>
      </c>
      <c r="BN27" s="62">
        <f t="shared" ref="BN27:BQ27" si="68">BN28+BN29</f>
        <v>0</v>
      </c>
      <c r="BO27" s="62">
        <f t="shared" si="68"/>
        <v>0</v>
      </c>
      <c r="BP27" s="62">
        <f t="shared" si="68"/>
        <v>35.619589382510178</v>
      </c>
      <c r="BQ27" s="62">
        <f t="shared" si="68"/>
        <v>0</v>
      </c>
      <c r="BR27" s="62">
        <f t="shared" si="10"/>
        <v>40.680876224725885</v>
      </c>
      <c r="BS27" s="62">
        <f t="shared" ref="BS27:BV27" si="69">BS28+BS29</f>
        <v>0</v>
      </c>
      <c r="BT27" s="62">
        <f t="shared" si="69"/>
        <v>0</v>
      </c>
      <c r="BU27" s="62">
        <f t="shared" si="69"/>
        <v>40.680876224725885</v>
      </c>
      <c r="BV27" s="62">
        <f t="shared" si="69"/>
        <v>0</v>
      </c>
      <c r="BW27" s="62">
        <f t="shared" si="11"/>
        <v>37.717576706820743</v>
      </c>
      <c r="BX27" s="62">
        <f t="shared" ref="BX27:CA27" si="70">BX28+BX29</f>
        <v>0</v>
      </c>
      <c r="BY27" s="62">
        <f t="shared" si="70"/>
        <v>0</v>
      </c>
      <c r="BZ27" s="62">
        <f t="shared" si="70"/>
        <v>37.717576706820743</v>
      </c>
      <c r="CA27" s="62">
        <f t="shared" si="70"/>
        <v>0</v>
      </c>
      <c r="CB27" s="62">
        <f t="shared" si="12"/>
        <v>42.324669282675387</v>
      </c>
      <c r="CC27" s="62">
        <f t="shared" ref="CC27:CF27" si="71">CC28+CC29</f>
        <v>0</v>
      </c>
      <c r="CD27" s="62">
        <f t="shared" si="71"/>
        <v>0</v>
      </c>
      <c r="CE27" s="62">
        <f t="shared" si="71"/>
        <v>42.324669282675387</v>
      </c>
      <c r="CF27" s="62">
        <f t="shared" si="71"/>
        <v>0</v>
      </c>
      <c r="CG27" s="62">
        <f t="shared" si="45"/>
        <v>138.69581035384306</v>
      </c>
      <c r="CH27" s="62">
        <f t="shared" si="46"/>
        <v>0</v>
      </c>
      <c r="CI27" s="62">
        <f t="shared" si="46"/>
        <v>0</v>
      </c>
      <c r="CJ27" s="62">
        <f t="shared" si="46"/>
        <v>138.69581035384306</v>
      </c>
      <c r="CK27" s="62">
        <f t="shared" si="46"/>
        <v>0</v>
      </c>
      <c r="CL27" s="62">
        <f t="shared" si="47"/>
        <v>85.347681762744614</v>
      </c>
      <c r="CM27" s="62">
        <f t="shared" si="48"/>
        <v>0</v>
      </c>
      <c r="CN27" s="62">
        <f t="shared" si="48"/>
        <v>0</v>
      </c>
      <c r="CO27" s="62">
        <f t="shared" si="48"/>
        <v>85.347681762744614</v>
      </c>
      <c r="CP27" s="62">
        <f t="shared" si="48"/>
        <v>0</v>
      </c>
      <c r="CQ27" s="61" t="s">
        <v>58</v>
      </c>
      <c r="CR27" s="63"/>
    </row>
    <row r="28" spans="1:97" s="35" customFormat="1" ht="102" customHeight="1" x14ac:dyDescent="0.2">
      <c r="A28" s="70" t="s">
        <v>81</v>
      </c>
      <c r="B28" s="84" t="s">
        <v>83</v>
      </c>
      <c r="C28" s="68" t="s">
        <v>116</v>
      </c>
      <c r="D28" s="58" t="s">
        <v>122</v>
      </c>
      <c r="E28" s="61">
        <v>2026</v>
      </c>
      <c r="F28" s="61">
        <v>2029</v>
      </c>
      <c r="G28" s="61" t="s">
        <v>58</v>
      </c>
      <c r="H28" s="62">
        <v>0</v>
      </c>
      <c r="I28" s="62">
        <v>0</v>
      </c>
      <c r="J28" s="61" t="s">
        <v>58</v>
      </c>
      <c r="K28" s="62">
        <v>0</v>
      </c>
      <c r="L28" s="62">
        <v>0</v>
      </c>
      <c r="M28" s="61" t="s">
        <v>58</v>
      </c>
      <c r="N28" s="62">
        <v>0</v>
      </c>
      <c r="O28" s="62">
        <v>0</v>
      </c>
      <c r="P28" s="62">
        <v>0</v>
      </c>
      <c r="Q28" s="62">
        <v>0</v>
      </c>
      <c r="R28" s="62">
        <v>0</v>
      </c>
      <c r="S28" s="62">
        <v>0</v>
      </c>
      <c r="T28" s="62">
        <f t="shared" si="28"/>
        <v>121.85533326457072</v>
      </c>
      <c r="U28" s="62">
        <f>X28+O28</f>
        <v>78.342928017886848</v>
      </c>
      <c r="V28" s="79">
        <f t="shared" si="29"/>
        <v>121.85533326457072</v>
      </c>
      <c r="W28" s="79">
        <f>([1]свод!$AE$19-[1]свод!$H$19)/1000</f>
        <v>121.85533290191751</v>
      </c>
      <c r="X28" s="62">
        <f>[1]свод!$AG$19/1000</f>
        <v>78.342928017886848</v>
      </c>
      <c r="Y28" s="62">
        <f t="shared" si="30"/>
        <v>0</v>
      </c>
      <c r="Z28" s="62">
        <v>0</v>
      </c>
      <c r="AA28" s="62">
        <v>0</v>
      </c>
      <c r="AB28" s="62">
        <v>0</v>
      </c>
      <c r="AC28" s="62">
        <v>0</v>
      </c>
      <c r="AD28" s="62">
        <f t="shared" si="17"/>
        <v>0</v>
      </c>
      <c r="AE28" s="62">
        <v>0</v>
      </c>
      <c r="AF28" s="62">
        <v>0</v>
      </c>
      <c r="AG28" s="62">
        <v>0</v>
      </c>
      <c r="AH28" s="62">
        <v>0</v>
      </c>
      <c r="AI28" s="62"/>
      <c r="AJ28" s="62"/>
      <c r="AK28" s="62"/>
      <c r="AL28" s="62"/>
      <c r="AM28" s="62">
        <v>0</v>
      </c>
      <c r="AN28" s="62">
        <f t="shared" si="4"/>
        <v>0</v>
      </c>
      <c r="AO28" s="62">
        <v>0</v>
      </c>
      <c r="AP28" s="62">
        <v>0</v>
      </c>
      <c r="AQ28" s="62">
        <v>0</v>
      </c>
      <c r="AR28" s="62">
        <v>0</v>
      </c>
      <c r="AS28" s="62">
        <f t="shared" si="5"/>
        <v>28.76250687572908</v>
      </c>
      <c r="AT28" s="62">
        <v>0</v>
      </c>
      <c r="AU28" s="62">
        <v>0</v>
      </c>
      <c r="AV28" s="62">
        <f>'[2]Форма 9.1'!$AX$22/1000</f>
        <v>28.76250687572908</v>
      </c>
      <c r="AW28" s="62">
        <v>0</v>
      </c>
      <c r="AX28" s="62">
        <f t="shared" si="6"/>
        <v>0</v>
      </c>
      <c r="AY28" s="62">
        <v>0</v>
      </c>
      <c r="AZ28" s="62">
        <v>0</v>
      </c>
      <c r="BA28" s="62">
        <v>0</v>
      </c>
      <c r="BB28" s="62">
        <v>0</v>
      </c>
      <c r="BC28" s="62">
        <f t="shared" si="7"/>
        <v>29.917153910227192</v>
      </c>
      <c r="BD28" s="62">
        <v>0</v>
      </c>
      <c r="BE28" s="62">
        <v>0</v>
      </c>
      <c r="BF28" s="62">
        <f>'[2]Форма 9.1'!$BL$22/1000</f>
        <v>29.917153910227192</v>
      </c>
      <c r="BG28" s="62">
        <v>0</v>
      </c>
      <c r="BH28" s="62">
        <f t="shared" si="8"/>
        <v>0</v>
      </c>
      <c r="BI28" s="62">
        <v>0</v>
      </c>
      <c r="BJ28" s="62">
        <v>0</v>
      </c>
      <c r="BK28" s="62">
        <v>0</v>
      </c>
      <c r="BL28" s="62">
        <v>0</v>
      </c>
      <c r="BM28" s="62">
        <f t="shared" si="9"/>
        <v>31.118246906568977</v>
      </c>
      <c r="BN28" s="62">
        <v>0</v>
      </c>
      <c r="BO28" s="62">
        <v>0</v>
      </c>
      <c r="BP28" s="62">
        <f>'[2]Форма 9.1'!$CK$22/1000</f>
        <v>31.118246906568977</v>
      </c>
      <c r="BQ28" s="62">
        <v>0</v>
      </c>
      <c r="BR28" s="62">
        <f t="shared" si="10"/>
        <v>38.487970735536479</v>
      </c>
      <c r="BS28" s="62">
        <v>0</v>
      </c>
      <c r="BT28" s="62">
        <v>0</v>
      </c>
      <c r="BU28" s="62">
        <f>[1]свод!$W$19/1000</f>
        <v>38.487970735536479</v>
      </c>
      <c r="BV28" s="62">
        <v>0</v>
      </c>
      <c r="BW28" s="62">
        <f t="shared" si="11"/>
        <v>32.05742557204546</v>
      </c>
      <c r="BX28" s="62">
        <v>0</v>
      </c>
      <c r="BY28" s="62">
        <v>0</v>
      </c>
      <c r="BZ28" s="62">
        <f>'[2]Форма 9.1'!$DJ$22/1000</f>
        <v>32.05742557204546</v>
      </c>
      <c r="CA28" s="62">
        <v>0</v>
      </c>
      <c r="CB28" s="62">
        <f t="shared" si="12"/>
        <v>39.854957282350369</v>
      </c>
      <c r="CC28" s="62">
        <v>0</v>
      </c>
      <c r="CD28" s="62">
        <v>0</v>
      </c>
      <c r="CE28" s="62">
        <f>[1]свод!$AB$19/1000</f>
        <v>39.854957282350369</v>
      </c>
      <c r="CF28" s="62">
        <v>0</v>
      </c>
      <c r="CG28" s="62">
        <f t="shared" si="45"/>
        <v>121.85533326457072</v>
      </c>
      <c r="CH28" s="62">
        <f t="shared" si="46"/>
        <v>0</v>
      </c>
      <c r="CI28" s="62">
        <f t="shared" si="46"/>
        <v>0</v>
      </c>
      <c r="CJ28" s="62">
        <f>AV28+BF28+BP28+BZ28+AL28+AB28</f>
        <v>121.85533326457072</v>
      </c>
      <c r="CK28" s="62">
        <f t="shared" si="46"/>
        <v>0</v>
      </c>
      <c r="CL28" s="62">
        <f t="shared" si="47"/>
        <v>78.342928017886848</v>
      </c>
      <c r="CM28" s="62">
        <f t="shared" si="48"/>
        <v>0</v>
      </c>
      <c r="CN28" s="62">
        <f t="shared" si="48"/>
        <v>0</v>
      </c>
      <c r="CO28" s="62">
        <f t="shared" si="48"/>
        <v>78.342928017886848</v>
      </c>
      <c r="CP28" s="62">
        <f t="shared" si="48"/>
        <v>0</v>
      </c>
      <c r="CQ28" s="83" t="s">
        <v>139</v>
      </c>
      <c r="CR28" s="66"/>
    </row>
    <row r="29" spans="1:97" s="35" customFormat="1" ht="84" x14ac:dyDescent="0.2">
      <c r="A29" s="70" t="s">
        <v>81</v>
      </c>
      <c r="B29" s="84" t="s">
        <v>84</v>
      </c>
      <c r="C29" s="68" t="s">
        <v>117</v>
      </c>
      <c r="D29" s="58" t="s">
        <v>128</v>
      </c>
      <c r="E29" s="61">
        <v>2025</v>
      </c>
      <c r="F29" s="61">
        <v>2029</v>
      </c>
      <c r="G29" s="61" t="s">
        <v>58</v>
      </c>
      <c r="H29" s="62">
        <v>0</v>
      </c>
      <c r="I29" s="62">
        <v>0</v>
      </c>
      <c r="J29" s="61" t="s">
        <v>58</v>
      </c>
      <c r="K29" s="62">
        <v>0</v>
      </c>
      <c r="L29" s="62">
        <v>0</v>
      </c>
      <c r="M29" s="61" t="s">
        <v>58</v>
      </c>
      <c r="N29" s="62">
        <v>0</v>
      </c>
      <c r="O29" s="62">
        <v>0</v>
      </c>
      <c r="P29" s="62">
        <v>0</v>
      </c>
      <c r="Q29" s="62">
        <v>0</v>
      </c>
      <c r="R29" s="62">
        <v>0</v>
      </c>
      <c r="S29" s="62">
        <v>0</v>
      </c>
      <c r="T29" s="62">
        <f t="shared" si="28"/>
        <v>25.585977924507901</v>
      </c>
      <c r="U29" s="62">
        <f>X29+O29</f>
        <v>7.0047537448577675</v>
      </c>
      <c r="V29" s="79">
        <f>Y29+AS29+BC29+BM29+BW29</f>
        <v>25.585977924507901</v>
      </c>
      <c r="W29" s="79">
        <f>([1]свод!$AE$20-[1]свод!$H$20)/1000</f>
        <v>23.855500064507901</v>
      </c>
      <c r="X29" s="62">
        <f>[1]свод!$AG$20/1000</f>
        <v>7.0047537448577675</v>
      </c>
      <c r="Y29" s="62">
        <f t="shared" si="30"/>
        <v>8.7455008352355659</v>
      </c>
      <c r="Z29" s="62">
        <v>0</v>
      </c>
      <c r="AA29" s="62">
        <v>0</v>
      </c>
      <c r="AB29" s="62">
        <f>'[2]Форма 9.1'!$Y$31/1000</f>
        <v>8.7455008352355659</v>
      </c>
      <c r="AC29" s="62">
        <v>0</v>
      </c>
      <c r="AD29" s="62">
        <f t="shared" si="17"/>
        <v>1.7304778600000004</v>
      </c>
      <c r="AE29" s="62">
        <v>0</v>
      </c>
      <c r="AF29" s="62">
        <v>0</v>
      </c>
      <c r="AG29" s="62">
        <f>[3]стр.1!$P$27</f>
        <v>1.7304778600000004</v>
      </c>
      <c r="AH29" s="62">
        <v>0</v>
      </c>
      <c r="AI29" s="62"/>
      <c r="AJ29" s="62"/>
      <c r="AK29" s="62"/>
      <c r="AL29" s="62"/>
      <c r="AM29" s="62">
        <v>0</v>
      </c>
      <c r="AN29" s="62">
        <f t="shared" si="4"/>
        <v>0</v>
      </c>
      <c r="AO29" s="62">
        <v>0</v>
      </c>
      <c r="AP29" s="62">
        <v>0</v>
      </c>
      <c r="AQ29" s="62">
        <v>0</v>
      </c>
      <c r="AR29" s="62">
        <v>0</v>
      </c>
      <c r="AS29" s="62">
        <f t="shared" si="5"/>
        <v>3.3707571395038958</v>
      </c>
      <c r="AT29" s="62">
        <v>0</v>
      </c>
      <c r="AU29" s="62">
        <v>0</v>
      </c>
      <c r="AV29" s="62">
        <f>'[2]Форма 9.1'!$AX$31/1000</f>
        <v>3.3707571395038958</v>
      </c>
      <c r="AW29" s="62">
        <v>0</v>
      </c>
      <c r="AX29" s="62">
        <f t="shared" si="6"/>
        <v>0.98642202682680014</v>
      </c>
      <c r="AY29" s="62">
        <v>0</v>
      </c>
      <c r="AZ29" s="62">
        <v>0</v>
      </c>
      <c r="BA29" s="62">
        <f>[1]свод!$M$20/1000</f>
        <v>0.98642202682680014</v>
      </c>
      <c r="BB29" s="62">
        <v>0</v>
      </c>
      <c r="BC29" s="62">
        <f t="shared" si="7"/>
        <v>3.3082263390519557</v>
      </c>
      <c r="BD29" s="62">
        <v>0</v>
      </c>
      <c r="BE29" s="62">
        <v>0</v>
      </c>
      <c r="BF29" s="62">
        <f>'[2]Форма 9.1'!$BL$31/1000</f>
        <v>3.3082263390519557</v>
      </c>
      <c r="BG29" s="62">
        <v>0</v>
      </c>
      <c r="BH29" s="62">
        <f t="shared" si="8"/>
        <v>1.3557142285165442</v>
      </c>
      <c r="BI29" s="62">
        <v>0</v>
      </c>
      <c r="BJ29" s="62">
        <v>0</v>
      </c>
      <c r="BK29" s="62">
        <f>[1]свод!$R$20/1000</f>
        <v>1.3557142285165442</v>
      </c>
      <c r="BL29" s="62">
        <v>0</v>
      </c>
      <c r="BM29" s="62">
        <f t="shared" si="9"/>
        <v>4.5013424759411977</v>
      </c>
      <c r="BN29" s="62">
        <v>0</v>
      </c>
      <c r="BO29" s="62">
        <v>0</v>
      </c>
      <c r="BP29" s="62">
        <f>'[2]Форма 9.1'!$CK$31/1000</f>
        <v>4.5013424759411977</v>
      </c>
      <c r="BQ29" s="62">
        <v>0</v>
      </c>
      <c r="BR29" s="62">
        <f t="shared" si="10"/>
        <v>2.1929054891894086</v>
      </c>
      <c r="BS29" s="62">
        <v>0</v>
      </c>
      <c r="BT29" s="62">
        <v>0</v>
      </c>
      <c r="BU29" s="62">
        <f>[1]свод!$W$20/1000</f>
        <v>2.1929054891894086</v>
      </c>
      <c r="BV29" s="62">
        <v>0</v>
      </c>
      <c r="BW29" s="62">
        <f t="shared" si="11"/>
        <v>5.660151134775286</v>
      </c>
      <c r="BX29" s="62">
        <v>0</v>
      </c>
      <c r="BY29" s="62">
        <v>0</v>
      </c>
      <c r="BZ29" s="62">
        <f>'[2]Форма 9.1'!$DJ$31/1000</f>
        <v>5.660151134775286</v>
      </c>
      <c r="CA29" s="62">
        <v>0</v>
      </c>
      <c r="CB29" s="62">
        <f t="shared" si="12"/>
        <v>2.469712000325015</v>
      </c>
      <c r="CC29" s="62">
        <v>0</v>
      </c>
      <c r="CD29" s="62">
        <v>0</v>
      </c>
      <c r="CE29" s="62">
        <f>[1]свод!$AB$20/1000</f>
        <v>2.469712000325015</v>
      </c>
      <c r="CF29" s="62">
        <v>0</v>
      </c>
      <c r="CG29" s="62">
        <f t="shared" si="45"/>
        <v>25.585977924507901</v>
      </c>
      <c r="CH29" s="62">
        <f t="shared" si="46"/>
        <v>0</v>
      </c>
      <c r="CI29" s="62">
        <f t="shared" si="46"/>
        <v>0</v>
      </c>
      <c r="CJ29" s="62">
        <f>AV29+BF29+BP29+BZ29+AL29+AB29</f>
        <v>25.585977924507901</v>
      </c>
      <c r="CK29" s="62">
        <f t="shared" si="46"/>
        <v>0</v>
      </c>
      <c r="CL29" s="62">
        <f t="shared" si="47"/>
        <v>7.0047537448577684</v>
      </c>
      <c r="CM29" s="62">
        <f t="shared" si="48"/>
        <v>0</v>
      </c>
      <c r="CN29" s="62">
        <f t="shared" si="48"/>
        <v>0</v>
      </c>
      <c r="CO29" s="62">
        <f t="shared" si="48"/>
        <v>7.0047537448577684</v>
      </c>
      <c r="CP29" s="62">
        <f t="shared" si="48"/>
        <v>0</v>
      </c>
      <c r="CQ29" s="83" t="s">
        <v>139</v>
      </c>
      <c r="CR29" s="66"/>
    </row>
    <row r="30" spans="1:97" s="44" customFormat="1" ht="15" customHeight="1" x14ac:dyDescent="0.2">
      <c r="A30" s="70" t="s">
        <v>85</v>
      </c>
      <c r="B30" s="84" t="s">
        <v>86</v>
      </c>
      <c r="C30" s="68" t="s">
        <v>88</v>
      </c>
      <c r="D30" s="58" t="s">
        <v>58</v>
      </c>
      <c r="E30" s="58" t="s">
        <v>58</v>
      </c>
      <c r="F30" s="58" t="s">
        <v>58</v>
      </c>
      <c r="G30" s="61" t="s">
        <v>58</v>
      </c>
      <c r="H30" s="62">
        <f>H32+H31</f>
        <v>0</v>
      </c>
      <c r="I30" s="62">
        <f>I32+I31</f>
        <v>0</v>
      </c>
      <c r="J30" s="61" t="s">
        <v>58</v>
      </c>
      <c r="K30" s="62">
        <f>K32+K31</f>
        <v>0</v>
      </c>
      <c r="L30" s="62">
        <f>L32+L31</f>
        <v>0</v>
      </c>
      <c r="M30" s="61" t="s">
        <v>58</v>
      </c>
      <c r="N30" s="62">
        <f>N32+N31</f>
        <v>0</v>
      </c>
      <c r="O30" s="62">
        <f t="shared" ref="O30:BZ30" si="72">O32+O31</f>
        <v>0</v>
      </c>
      <c r="P30" s="62">
        <f t="shared" si="72"/>
        <v>0</v>
      </c>
      <c r="Q30" s="62">
        <f t="shared" si="72"/>
        <v>0</v>
      </c>
      <c r="R30" s="62">
        <f t="shared" si="72"/>
        <v>0</v>
      </c>
      <c r="S30" s="62">
        <f t="shared" si="72"/>
        <v>0</v>
      </c>
      <c r="T30" s="62">
        <f t="shared" si="28"/>
        <v>49.96651536000001</v>
      </c>
      <c r="U30" s="62">
        <f t="shared" si="72"/>
        <v>83.832433424148007</v>
      </c>
      <c r="V30" s="79">
        <f>V31+V32</f>
        <v>49.966515360000002</v>
      </c>
      <c r="W30" s="79">
        <f t="shared" si="26"/>
        <v>83.832433424148007</v>
      </c>
      <c r="X30" s="62">
        <f t="shared" si="72"/>
        <v>83.832433424148007</v>
      </c>
      <c r="Y30" s="62">
        <f>Z30+AA30+AB30+AC30</f>
        <v>40.792793280000005</v>
      </c>
      <c r="Z30" s="62">
        <f t="shared" ref="Z30:AB30" si="73">Z32+Z31</f>
        <v>0</v>
      </c>
      <c r="AA30" s="62">
        <f t="shared" si="73"/>
        <v>0</v>
      </c>
      <c r="AB30" s="62">
        <f t="shared" si="73"/>
        <v>40.792793280000005</v>
      </c>
      <c r="AC30" s="62">
        <f t="shared" si="72"/>
        <v>0</v>
      </c>
      <c r="AD30" s="62">
        <f t="shared" si="72"/>
        <v>34.237360000000002</v>
      </c>
      <c r="AE30" s="62">
        <f t="shared" si="72"/>
        <v>0</v>
      </c>
      <c r="AF30" s="62">
        <f t="shared" si="72"/>
        <v>0</v>
      </c>
      <c r="AG30" s="62">
        <f t="shared" si="72"/>
        <v>34.237360000000002</v>
      </c>
      <c r="AH30" s="62">
        <f t="shared" si="72"/>
        <v>0</v>
      </c>
      <c r="AI30" s="62"/>
      <c r="AJ30" s="62"/>
      <c r="AK30" s="62"/>
      <c r="AL30" s="62"/>
      <c r="AM30" s="62">
        <f t="shared" si="72"/>
        <v>0</v>
      </c>
      <c r="AN30" s="62">
        <f>AO30+AP30+AQ30+AR30</f>
        <v>0</v>
      </c>
      <c r="AO30" s="62">
        <f t="shared" si="72"/>
        <v>0</v>
      </c>
      <c r="AP30" s="62">
        <f t="shared" si="72"/>
        <v>0</v>
      </c>
      <c r="AQ30" s="62">
        <f t="shared" si="72"/>
        <v>0</v>
      </c>
      <c r="AR30" s="62">
        <f t="shared" si="72"/>
        <v>0</v>
      </c>
      <c r="AS30" s="62">
        <f>AT30+AU30+AV30+AW30</f>
        <v>4.8070536000000006</v>
      </c>
      <c r="AT30" s="62">
        <f t="shared" si="72"/>
        <v>0</v>
      </c>
      <c r="AU30" s="62">
        <f t="shared" si="72"/>
        <v>0</v>
      </c>
      <c r="AV30" s="62">
        <f t="shared" si="72"/>
        <v>4.8070536000000006</v>
      </c>
      <c r="AW30" s="62">
        <f t="shared" si="72"/>
        <v>0</v>
      </c>
      <c r="AX30" s="62">
        <f>AY30+AZ30+BA30+BB30</f>
        <v>42.928240568700005</v>
      </c>
      <c r="AY30" s="62">
        <f t="shared" si="72"/>
        <v>0</v>
      </c>
      <c r="AZ30" s="62">
        <f t="shared" si="72"/>
        <v>0</v>
      </c>
      <c r="BA30" s="62">
        <f t="shared" si="72"/>
        <v>42.928240568700005</v>
      </c>
      <c r="BB30" s="62">
        <f t="shared" si="72"/>
        <v>0</v>
      </c>
      <c r="BC30" s="62">
        <f>BD30+BE30+BF30+BG30</f>
        <v>4.3666684800000004</v>
      </c>
      <c r="BD30" s="62">
        <f t="shared" si="72"/>
        <v>0</v>
      </c>
      <c r="BE30" s="62">
        <f t="shared" si="72"/>
        <v>0</v>
      </c>
      <c r="BF30" s="62">
        <f t="shared" si="72"/>
        <v>4.3666684800000004</v>
      </c>
      <c r="BG30" s="62">
        <f t="shared" si="72"/>
        <v>0</v>
      </c>
      <c r="BH30" s="62">
        <f>BI30+BJ30+BK30+BL30</f>
        <v>40.904192855448002</v>
      </c>
      <c r="BI30" s="62">
        <f t="shared" si="72"/>
        <v>0</v>
      </c>
      <c r="BJ30" s="62">
        <f t="shared" si="72"/>
        <v>0</v>
      </c>
      <c r="BK30" s="62">
        <f t="shared" si="72"/>
        <v>40.904192855448002</v>
      </c>
      <c r="BL30" s="62">
        <f t="shared" si="72"/>
        <v>0</v>
      </c>
      <c r="BM30" s="62">
        <f>BN30+BO30+BP30+BQ30</f>
        <v>0</v>
      </c>
      <c r="BN30" s="62">
        <f t="shared" si="72"/>
        <v>0</v>
      </c>
      <c r="BO30" s="62">
        <f t="shared" si="72"/>
        <v>0</v>
      </c>
      <c r="BP30" s="62">
        <f t="shared" si="72"/>
        <v>0</v>
      </c>
      <c r="BQ30" s="62">
        <f t="shared" si="72"/>
        <v>0</v>
      </c>
      <c r="BR30" s="62">
        <f>BS30+BT30+BU30+BV30</f>
        <v>0</v>
      </c>
      <c r="BS30" s="62">
        <f t="shared" si="72"/>
        <v>0</v>
      </c>
      <c r="BT30" s="62">
        <f t="shared" si="72"/>
        <v>0</v>
      </c>
      <c r="BU30" s="62">
        <f t="shared" si="72"/>
        <v>0</v>
      </c>
      <c r="BV30" s="62">
        <f t="shared" si="72"/>
        <v>0</v>
      </c>
      <c r="BW30" s="62">
        <f>BX30+BY30+BZ30+CA30</f>
        <v>0</v>
      </c>
      <c r="BX30" s="62">
        <f t="shared" si="72"/>
        <v>0</v>
      </c>
      <c r="BY30" s="62">
        <f t="shared" si="72"/>
        <v>0</v>
      </c>
      <c r="BZ30" s="62">
        <f t="shared" si="72"/>
        <v>0</v>
      </c>
      <c r="CA30" s="62">
        <f t="shared" ref="CA30:CP30" si="74">CA32+CA31</f>
        <v>0</v>
      </c>
      <c r="CB30" s="62">
        <f>CC30+CD30+CE30+CF30</f>
        <v>0</v>
      </c>
      <c r="CC30" s="62">
        <f t="shared" si="74"/>
        <v>0</v>
      </c>
      <c r="CD30" s="62">
        <f t="shared" si="74"/>
        <v>0</v>
      </c>
      <c r="CE30" s="62">
        <f t="shared" si="74"/>
        <v>0</v>
      </c>
      <c r="CF30" s="62">
        <f t="shared" si="74"/>
        <v>0</v>
      </c>
      <c r="CG30" s="62">
        <f t="shared" si="74"/>
        <v>49.966515360000002</v>
      </c>
      <c r="CH30" s="62">
        <f t="shared" si="74"/>
        <v>0</v>
      </c>
      <c r="CI30" s="62">
        <f t="shared" si="74"/>
        <v>0</v>
      </c>
      <c r="CJ30" s="62">
        <f t="shared" si="74"/>
        <v>49.966515360000002</v>
      </c>
      <c r="CK30" s="62">
        <f t="shared" si="74"/>
        <v>0</v>
      </c>
      <c r="CL30" s="62">
        <f t="shared" si="74"/>
        <v>83.832433424148022</v>
      </c>
      <c r="CM30" s="62">
        <f t="shared" si="74"/>
        <v>0</v>
      </c>
      <c r="CN30" s="62">
        <f t="shared" si="74"/>
        <v>0</v>
      </c>
      <c r="CO30" s="62">
        <f t="shared" si="74"/>
        <v>83.832433424148022</v>
      </c>
      <c r="CP30" s="62">
        <f t="shared" si="74"/>
        <v>0</v>
      </c>
      <c r="CQ30" s="61" t="s">
        <v>58</v>
      </c>
      <c r="CR30" s="64"/>
    </row>
    <row r="31" spans="1:97" s="35" customFormat="1" ht="96" x14ac:dyDescent="0.2">
      <c r="A31" s="70" t="s">
        <v>85</v>
      </c>
      <c r="B31" s="84" t="s">
        <v>121</v>
      </c>
      <c r="C31" s="68" t="s">
        <v>118</v>
      </c>
      <c r="D31" s="58" t="s">
        <v>128</v>
      </c>
      <c r="E31" s="61">
        <v>2025</v>
      </c>
      <c r="F31" s="61">
        <v>2027</v>
      </c>
      <c r="G31" s="61" t="s">
        <v>58</v>
      </c>
      <c r="H31" s="62">
        <v>0</v>
      </c>
      <c r="I31" s="62">
        <v>0</v>
      </c>
      <c r="J31" s="58" t="s">
        <v>58</v>
      </c>
      <c r="K31" s="62">
        <v>0</v>
      </c>
      <c r="L31" s="62">
        <v>0</v>
      </c>
      <c r="M31" s="58" t="s">
        <v>58</v>
      </c>
      <c r="N31" s="62">
        <v>0</v>
      </c>
      <c r="O31" s="62">
        <v>0</v>
      </c>
      <c r="P31" s="62">
        <v>0</v>
      </c>
      <c r="Q31" s="62">
        <v>0</v>
      </c>
      <c r="R31" s="62">
        <v>0</v>
      </c>
      <c r="S31" s="62">
        <v>0</v>
      </c>
      <c r="T31" s="62">
        <f t="shared" si="28"/>
        <v>15.88163376</v>
      </c>
      <c r="U31" s="62">
        <f>X31+O31</f>
        <v>15.692853899999998</v>
      </c>
      <c r="V31" s="79">
        <f t="shared" ref="V31:V32" si="75">Y31+AS31+BC31+BM31+BW31</f>
        <v>15.88163376</v>
      </c>
      <c r="W31" s="79">
        <f>([1]свод!$AE$22-[1]свод!$H$22)/1000</f>
        <v>15.881633760000001</v>
      </c>
      <c r="X31" s="62">
        <f>[1]свод!$AG$22/1000</f>
        <v>15.692853899999998</v>
      </c>
      <c r="Y31" s="62">
        <f t="shared" ref="Y31:Y32" si="76">Z31+AA31+AB31+AC31</f>
        <v>6.7079116799999996</v>
      </c>
      <c r="Z31" s="62">
        <v>0</v>
      </c>
      <c r="AA31" s="62">
        <v>0</v>
      </c>
      <c r="AB31" s="62">
        <f>'[2]Форма 9.1'!$Y$44/1000</f>
        <v>6.7079116799999996</v>
      </c>
      <c r="AC31" s="62">
        <v>0</v>
      </c>
      <c r="AD31" s="62">
        <f>AE31+AF31+AG31+AH31</f>
        <v>0</v>
      </c>
      <c r="AE31" s="62">
        <v>0</v>
      </c>
      <c r="AF31" s="62">
        <v>0</v>
      </c>
      <c r="AG31" s="62">
        <v>0</v>
      </c>
      <c r="AH31" s="62">
        <v>0</v>
      </c>
      <c r="AI31" s="62"/>
      <c r="AJ31" s="62"/>
      <c r="AK31" s="62"/>
      <c r="AL31" s="62"/>
      <c r="AM31" s="62">
        <v>0</v>
      </c>
      <c r="AN31" s="62">
        <f t="shared" ref="AN31" si="77">AO31+AP31+AQ31+AR31</f>
        <v>0</v>
      </c>
      <c r="AO31" s="62">
        <v>0</v>
      </c>
      <c r="AP31" s="62">
        <v>0</v>
      </c>
      <c r="AQ31" s="62">
        <v>0</v>
      </c>
      <c r="AR31" s="62">
        <v>0</v>
      </c>
      <c r="AS31" s="62">
        <f t="shared" ref="AS31" si="78">AT31+AU31+AV31+AW31</f>
        <v>4.8070536000000006</v>
      </c>
      <c r="AT31" s="62">
        <v>0</v>
      </c>
      <c r="AU31" s="62">
        <v>0</v>
      </c>
      <c r="AV31" s="62">
        <f>'[2]Форма 9.1'!$AX$44/1000</f>
        <v>4.8070536000000006</v>
      </c>
      <c r="AW31" s="62">
        <v>0</v>
      </c>
      <c r="AX31" s="62">
        <f t="shared" ref="AX31" si="79">AY31+AZ31+BA31+BB31</f>
        <v>9.5264858999999991</v>
      </c>
      <c r="AY31" s="62">
        <v>0</v>
      </c>
      <c r="AZ31" s="62">
        <v>0</v>
      </c>
      <c r="BA31" s="62">
        <f>[1]свод!$M$22/1000</f>
        <v>9.5264858999999991</v>
      </c>
      <c r="BB31" s="62">
        <v>0</v>
      </c>
      <c r="BC31" s="62">
        <f t="shared" ref="BC31" si="80">BD31+BE31+BF31+BG31</f>
        <v>4.3666684800000004</v>
      </c>
      <c r="BD31" s="62">
        <v>0</v>
      </c>
      <c r="BE31" s="62">
        <v>0</v>
      </c>
      <c r="BF31" s="62">
        <f>'[2]Форма 9.1'!$BL$44/1000</f>
        <v>4.3666684800000004</v>
      </c>
      <c r="BG31" s="62">
        <v>0</v>
      </c>
      <c r="BH31" s="62">
        <f t="shared" ref="BH31" si="81">BI31+BJ31+BK31+BL31</f>
        <v>6.1663679999999994</v>
      </c>
      <c r="BI31" s="62">
        <v>0</v>
      </c>
      <c r="BJ31" s="62">
        <v>0</v>
      </c>
      <c r="BK31" s="62">
        <f>[1]свод!$R$22/1000</f>
        <v>6.1663679999999994</v>
      </c>
      <c r="BL31" s="62">
        <v>0</v>
      </c>
      <c r="BM31" s="62">
        <f t="shared" ref="BM31" si="82">BN31+BO31+BP31+BQ31</f>
        <v>0</v>
      </c>
      <c r="BN31" s="62">
        <v>0</v>
      </c>
      <c r="BO31" s="62">
        <v>0</v>
      </c>
      <c r="BP31" s="62">
        <v>0</v>
      </c>
      <c r="BQ31" s="62">
        <v>0</v>
      </c>
      <c r="BR31" s="62">
        <f t="shared" ref="BR31" si="83">BS31+BT31+BU31+BV31</f>
        <v>0</v>
      </c>
      <c r="BS31" s="62">
        <v>0</v>
      </c>
      <c r="BT31" s="62">
        <v>0</v>
      </c>
      <c r="BU31" s="62">
        <v>0</v>
      </c>
      <c r="BV31" s="62">
        <v>0</v>
      </c>
      <c r="BW31" s="62">
        <f t="shared" ref="BW31" si="84">BX31+BY31+BZ31+CA31</f>
        <v>0</v>
      </c>
      <c r="BX31" s="62">
        <v>0</v>
      </c>
      <c r="BY31" s="62">
        <v>0</v>
      </c>
      <c r="BZ31" s="62">
        <v>0</v>
      </c>
      <c r="CA31" s="62">
        <v>0</v>
      </c>
      <c r="CB31" s="62">
        <f t="shared" ref="CB31" si="85">CC31+CD31+CE31+CF31</f>
        <v>0</v>
      </c>
      <c r="CC31" s="62">
        <v>0</v>
      </c>
      <c r="CD31" s="62">
        <v>0</v>
      </c>
      <c r="CE31" s="62">
        <v>0</v>
      </c>
      <c r="CF31" s="62">
        <v>0</v>
      </c>
      <c r="CG31" s="62">
        <f>CH31+CI31+CJ31+CK31</f>
        <v>15.88163376</v>
      </c>
      <c r="CH31" s="62">
        <f t="shared" ref="CH31:CK32" si="86">AT31+BD31+BN31+BX31+AJ31</f>
        <v>0</v>
      </c>
      <c r="CI31" s="62">
        <f t="shared" si="86"/>
        <v>0</v>
      </c>
      <c r="CJ31" s="62">
        <f>AV31+BF31+BP31+BZ31+AL31+AB31</f>
        <v>15.88163376</v>
      </c>
      <c r="CK31" s="62">
        <f t="shared" si="86"/>
        <v>0</v>
      </c>
      <c r="CL31" s="62">
        <f>CM31+CN31+CO31+CP31</f>
        <v>15.692853899999999</v>
      </c>
      <c r="CM31" s="62">
        <f t="shared" ref="CM31:CP32" si="87">AY31+BI31+BS31+CC31+AO31</f>
        <v>0</v>
      </c>
      <c r="CN31" s="62">
        <f t="shared" si="87"/>
        <v>0</v>
      </c>
      <c r="CO31" s="62">
        <f t="shared" si="87"/>
        <v>15.692853899999999</v>
      </c>
      <c r="CP31" s="62">
        <f t="shared" si="87"/>
        <v>0</v>
      </c>
      <c r="CQ31" s="83" t="s">
        <v>140</v>
      </c>
      <c r="CR31" s="66"/>
    </row>
    <row r="32" spans="1:97" s="36" customFormat="1" ht="100.5" customHeight="1" x14ac:dyDescent="0.25">
      <c r="A32" s="70" t="s">
        <v>85</v>
      </c>
      <c r="B32" s="84" t="s">
        <v>87</v>
      </c>
      <c r="C32" s="68" t="s">
        <v>119</v>
      </c>
      <c r="D32" s="58" t="s">
        <v>127</v>
      </c>
      <c r="E32" s="61">
        <v>2025</v>
      </c>
      <c r="F32" s="61">
        <v>2025</v>
      </c>
      <c r="G32" s="61">
        <v>2027</v>
      </c>
      <c r="H32" s="62">
        <v>0</v>
      </c>
      <c r="I32" s="62">
        <v>0</v>
      </c>
      <c r="J32" s="58" t="s">
        <v>58</v>
      </c>
      <c r="K32" s="62">
        <v>0</v>
      </c>
      <c r="L32" s="62">
        <v>0</v>
      </c>
      <c r="M32" s="58" t="s">
        <v>58</v>
      </c>
      <c r="N32" s="62">
        <v>0</v>
      </c>
      <c r="O32" s="62">
        <v>0</v>
      </c>
      <c r="P32" s="62">
        <v>0</v>
      </c>
      <c r="Q32" s="62">
        <v>0</v>
      </c>
      <c r="R32" s="62">
        <v>0</v>
      </c>
      <c r="S32" s="62">
        <v>0</v>
      </c>
      <c r="T32" s="62">
        <f t="shared" si="28"/>
        <v>34.084881600000003</v>
      </c>
      <c r="U32" s="62">
        <f>X32+O32</f>
        <v>68.139579524148004</v>
      </c>
      <c r="V32" s="79">
        <f t="shared" si="75"/>
        <v>34.084881600000003</v>
      </c>
      <c r="W32" s="79">
        <f>T32-AD32</f>
        <v>-0.15247839999999968</v>
      </c>
      <c r="X32" s="62">
        <f>[1]свод!$AG$23/1000</f>
        <v>68.139579524148004</v>
      </c>
      <c r="Y32" s="62">
        <f t="shared" si="76"/>
        <v>34.084881600000003</v>
      </c>
      <c r="Z32" s="62">
        <v>0</v>
      </c>
      <c r="AA32" s="62">
        <v>0</v>
      </c>
      <c r="AB32" s="62">
        <f>'[2]Форма 9.1'!$Y$63/1000</f>
        <v>34.084881600000003</v>
      </c>
      <c r="AC32" s="62">
        <v>0</v>
      </c>
      <c r="AD32" s="62">
        <f>AE32+AF32+AG32+AH32</f>
        <v>34.237360000000002</v>
      </c>
      <c r="AE32" s="62">
        <v>0</v>
      </c>
      <c r="AF32" s="62">
        <v>0</v>
      </c>
      <c r="AG32" s="62">
        <f>[3]стр.1!$P$30</f>
        <v>34.237360000000002</v>
      </c>
      <c r="AH32" s="62">
        <v>0</v>
      </c>
      <c r="AI32" s="62"/>
      <c r="AJ32" s="62"/>
      <c r="AK32" s="62"/>
      <c r="AL32" s="62"/>
      <c r="AM32" s="62">
        <v>0</v>
      </c>
      <c r="AN32" s="62">
        <f>AO32+AP32+AQ32+AR32</f>
        <v>0</v>
      </c>
      <c r="AO32" s="62">
        <v>0</v>
      </c>
      <c r="AP32" s="62">
        <v>0</v>
      </c>
      <c r="AQ32" s="62">
        <v>0</v>
      </c>
      <c r="AR32" s="62">
        <v>0</v>
      </c>
      <c r="AS32" s="62">
        <f>AT32+AU32+AV32+AW32</f>
        <v>0</v>
      </c>
      <c r="AT32" s="62">
        <v>0</v>
      </c>
      <c r="AU32" s="62">
        <v>0</v>
      </c>
      <c r="AV32" s="62">
        <v>0</v>
      </c>
      <c r="AW32" s="62">
        <v>0</v>
      </c>
      <c r="AX32" s="62">
        <f>AY32+AZ32+BA32+BB32</f>
        <v>33.401754668700008</v>
      </c>
      <c r="AY32" s="62">
        <v>0</v>
      </c>
      <c r="AZ32" s="62">
        <v>0</v>
      </c>
      <c r="BA32" s="62">
        <f>[1]свод!$M$23/1000</f>
        <v>33.401754668700008</v>
      </c>
      <c r="BB32" s="62">
        <v>0</v>
      </c>
      <c r="BC32" s="62">
        <f>BD32+BE32+BF32+BG32</f>
        <v>0</v>
      </c>
      <c r="BD32" s="62">
        <v>0</v>
      </c>
      <c r="BE32" s="62">
        <v>0</v>
      </c>
      <c r="BF32" s="62">
        <v>0</v>
      </c>
      <c r="BG32" s="62">
        <v>0</v>
      </c>
      <c r="BH32" s="62">
        <f>BI32+BJ32+BK32+BL32</f>
        <v>34.737824855448004</v>
      </c>
      <c r="BI32" s="62">
        <v>0</v>
      </c>
      <c r="BJ32" s="62">
        <v>0</v>
      </c>
      <c r="BK32" s="62">
        <f>[1]свод!$R$23/1000</f>
        <v>34.737824855448004</v>
      </c>
      <c r="BL32" s="62">
        <v>0</v>
      </c>
      <c r="BM32" s="62">
        <f>BN32+BO32+BP32+BQ32</f>
        <v>0</v>
      </c>
      <c r="BN32" s="62">
        <v>0</v>
      </c>
      <c r="BO32" s="62">
        <v>0</v>
      </c>
      <c r="BP32" s="62">
        <v>0</v>
      </c>
      <c r="BQ32" s="62">
        <v>0</v>
      </c>
      <c r="BR32" s="62">
        <f>BS32+BT32+BU32+BV32</f>
        <v>0</v>
      </c>
      <c r="BS32" s="62">
        <v>0</v>
      </c>
      <c r="BT32" s="62">
        <v>0</v>
      </c>
      <c r="BU32" s="62">
        <v>0</v>
      </c>
      <c r="BV32" s="62">
        <v>0</v>
      </c>
      <c r="BW32" s="62">
        <f>BX32+BY32+BZ32+CA32</f>
        <v>0</v>
      </c>
      <c r="BX32" s="62">
        <v>0</v>
      </c>
      <c r="BY32" s="62">
        <v>0</v>
      </c>
      <c r="BZ32" s="62">
        <v>0</v>
      </c>
      <c r="CA32" s="62">
        <v>0</v>
      </c>
      <c r="CB32" s="62">
        <f>CC32+CD32+CE32+CF32</f>
        <v>0</v>
      </c>
      <c r="CC32" s="62">
        <v>0</v>
      </c>
      <c r="CD32" s="62">
        <v>0</v>
      </c>
      <c r="CE32" s="62">
        <v>0</v>
      </c>
      <c r="CF32" s="62">
        <v>0</v>
      </c>
      <c r="CG32" s="62">
        <f>CH32+CI32+CJ32+CK32</f>
        <v>34.084881600000003</v>
      </c>
      <c r="CH32" s="62">
        <f t="shared" si="86"/>
        <v>0</v>
      </c>
      <c r="CI32" s="62">
        <f t="shared" si="86"/>
        <v>0</v>
      </c>
      <c r="CJ32" s="62">
        <f>AV32+BF32+BP32+BZ32+AL32+AB32</f>
        <v>34.084881600000003</v>
      </c>
      <c r="CK32" s="62">
        <f t="shared" si="86"/>
        <v>0</v>
      </c>
      <c r="CL32" s="62">
        <f>CM32+CN32+CO32+CP32</f>
        <v>68.139579524148019</v>
      </c>
      <c r="CM32" s="62">
        <f t="shared" si="87"/>
        <v>0</v>
      </c>
      <c r="CN32" s="62">
        <f t="shared" si="87"/>
        <v>0</v>
      </c>
      <c r="CO32" s="62">
        <f t="shared" si="87"/>
        <v>68.139579524148019</v>
      </c>
      <c r="CP32" s="62">
        <f t="shared" si="87"/>
        <v>0</v>
      </c>
      <c r="CQ32" s="83" t="s">
        <v>141</v>
      </c>
      <c r="CR32" s="67"/>
      <c r="CS32" s="36" t="s">
        <v>123</v>
      </c>
    </row>
    <row r="33" spans="1:95" s="36" customFormat="1" ht="21" customHeight="1" x14ac:dyDescent="0.25">
      <c r="A33" s="38"/>
      <c r="B33" s="39"/>
      <c r="C33" s="40"/>
      <c r="D33" s="41"/>
      <c r="E33" s="42"/>
      <c r="F33" s="42"/>
      <c r="G33" s="42"/>
      <c r="H33" s="43"/>
      <c r="I33" s="43"/>
      <c r="J33" s="41"/>
      <c r="K33" s="43"/>
      <c r="L33" s="43"/>
      <c r="M33" s="41"/>
      <c r="N33" s="43"/>
      <c r="O33" s="43"/>
      <c r="P33" s="43"/>
      <c r="Q33" s="43"/>
      <c r="R33" s="43"/>
      <c r="S33" s="43"/>
      <c r="T33" s="43">
        <f>[1]свод!$AE$27/1000</f>
        <v>197.40782558642539</v>
      </c>
      <c r="U33" s="43">
        <f>[1]свод!$AG$27/1000</f>
        <v>169.18011518689264</v>
      </c>
      <c r="V33" s="43">
        <f>V18-AD18</f>
        <v>161.43998868907863</v>
      </c>
      <c r="W33" s="43">
        <f>([1]свод!$AE$27-[1]свод!$H$27)/1000</f>
        <v>161.43998772642541</v>
      </c>
      <c r="X33" s="43">
        <f>X18-W18</f>
        <v>7.7401268604672282</v>
      </c>
      <c r="Y33" s="43"/>
      <c r="Z33" s="43"/>
      <c r="AA33" s="43"/>
      <c r="AB33" s="43"/>
      <c r="AC33" s="43"/>
      <c r="AD33" s="43"/>
      <c r="AE33" s="43"/>
      <c r="AF33" s="43"/>
      <c r="AG33" s="43">
        <f>[3]стр.1!$M$19</f>
        <v>35.967837860000003</v>
      </c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43"/>
      <c r="BE33" s="43"/>
      <c r="BF33" s="43"/>
      <c r="BG33" s="43"/>
      <c r="BH33" s="43"/>
      <c r="BI33" s="43"/>
      <c r="BJ33" s="43"/>
      <c r="BK33" s="43"/>
      <c r="BL33" s="43"/>
      <c r="BM33" s="43"/>
      <c r="BN33" s="43"/>
      <c r="BO33" s="43"/>
      <c r="BP33" s="43"/>
      <c r="BQ33" s="43"/>
      <c r="BR33" s="43"/>
      <c r="BS33" s="43"/>
      <c r="BT33" s="43"/>
      <c r="BU33" s="43"/>
      <c r="BV33" s="43"/>
      <c r="BW33" s="43"/>
      <c r="BX33" s="43"/>
      <c r="BY33" s="43"/>
      <c r="BZ33" s="43"/>
      <c r="CA33" s="43"/>
      <c r="CB33" s="43"/>
      <c r="CC33" s="43"/>
      <c r="CD33" s="43"/>
      <c r="CE33" s="43"/>
      <c r="CF33" s="43"/>
      <c r="CG33" s="43"/>
      <c r="CH33" s="43"/>
      <c r="CI33" s="43"/>
      <c r="CJ33" s="43"/>
      <c r="CK33" s="43"/>
      <c r="CL33" s="43">
        <f>[1]свод!$AG$27/1000</f>
        <v>169.18011518689264</v>
      </c>
      <c r="CM33" s="43"/>
      <c r="CN33" s="43"/>
      <c r="CO33" s="43"/>
      <c r="CP33" s="43"/>
      <c r="CQ33" s="41"/>
    </row>
    <row r="34" spans="1:95" ht="15.75" customHeight="1" x14ac:dyDescent="0.25">
      <c r="T34" s="37"/>
      <c r="U34" s="37"/>
      <c r="V34" s="37"/>
      <c r="W34" s="82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37"/>
      <c r="AS34" s="37"/>
      <c r="AT34" s="37"/>
      <c r="AU34" s="37"/>
      <c r="AV34" s="37"/>
      <c r="AW34" s="37"/>
      <c r="AX34" s="37"/>
      <c r="AY34" s="37"/>
      <c r="AZ34" s="37"/>
      <c r="BA34" s="37"/>
      <c r="BB34" s="37"/>
      <c r="BC34" s="37"/>
      <c r="BD34" s="37"/>
      <c r="BE34" s="37"/>
      <c r="BF34" s="37"/>
      <c r="BG34" s="37"/>
      <c r="BH34" s="37"/>
      <c r="BI34" s="37"/>
      <c r="BJ34" s="37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</row>
    <row r="35" spans="1:95" ht="55.5" customHeight="1" thickBot="1" x14ac:dyDescent="0.3">
      <c r="A35" s="89" t="s">
        <v>59</v>
      </c>
      <c r="B35" s="89"/>
      <c r="C35" s="89"/>
      <c r="D35" s="89"/>
      <c r="E35" s="89"/>
      <c r="F35" s="89"/>
      <c r="G35" s="89"/>
      <c r="H35" s="89"/>
      <c r="I35" s="89"/>
      <c r="J35" s="89"/>
      <c r="K35" s="89"/>
      <c r="L35" s="89"/>
      <c r="M35" s="89"/>
      <c r="N35" s="89"/>
      <c r="O35" s="89"/>
      <c r="P35" s="89"/>
      <c r="Q35" s="20"/>
      <c r="R35" s="20"/>
      <c r="S35" s="21"/>
      <c r="T35" s="20"/>
      <c r="U35" s="20"/>
    </row>
    <row r="36" spans="1:95" ht="40.5" customHeight="1" thickBot="1" x14ac:dyDescent="0.3">
      <c r="A36" s="34" t="s">
        <v>60</v>
      </c>
      <c r="B36" s="33"/>
      <c r="C36" s="34"/>
      <c r="D36" s="33"/>
      <c r="E36" s="34"/>
      <c r="F36" s="33"/>
      <c r="G36" s="34"/>
      <c r="H36" s="33"/>
      <c r="I36" s="34"/>
      <c r="J36" s="33"/>
      <c r="K36" s="34"/>
      <c r="L36" s="33"/>
      <c r="M36" s="34"/>
      <c r="N36" s="33"/>
      <c r="O36" s="34"/>
      <c r="P36" s="33"/>
      <c r="Q36" s="20"/>
      <c r="R36" s="20"/>
      <c r="S36" s="21"/>
      <c r="T36" s="20"/>
      <c r="U36" s="20"/>
    </row>
    <row r="37" spans="1:95" ht="57.75" customHeight="1" x14ac:dyDescent="0.25">
      <c r="A37" s="89" t="s">
        <v>61</v>
      </c>
      <c r="B37" s="89"/>
      <c r="C37" s="89"/>
      <c r="D37" s="89"/>
      <c r="E37" s="89"/>
      <c r="F37" s="89"/>
      <c r="G37" s="89"/>
      <c r="H37" s="89"/>
      <c r="I37" s="89"/>
      <c r="J37" s="89"/>
      <c r="K37" s="89"/>
      <c r="L37" s="89"/>
      <c r="M37" s="89"/>
      <c r="N37" s="89"/>
      <c r="O37" s="89"/>
      <c r="P37" s="89"/>
      <c r="Q37" s="20"/>
      <c r="R37" s="20"/>
      <c r="S37" s="21"/>
      <c r="T37" s="20"/>
      <c r="U37" s="20"/>
    </row>
    <row r="38" spans="1:95" ht="37.5" customHeight="1" x14ac:dyDescent="0.25">
      <c r="A38" s="89" t="s">
        <v>62</v>
      </c>
      <c r="B38" s="89"/>
      <c r="C38" s="89"/>
      <c r="D38" s="89"/>
      <c r="E38" s="89"/>
      <c r="F38" s="89"/>
      <c r="G38" s="89"/>
      <c r="H38" s="89"/>
      <c r="I38" s="89"/>
      <c r="J38" s="89"/>
      <c r="K38" s="89"/>
      <c r="L38" s="89"/>
      <c r="M38" s="89"/>
      <c r="N38" s="89"/>
      <c r="O38" s="89"/>
      <c r="P38" s="89"/>
      <c r="Q38" s="20"/>
      <c r="R38" s="20"/>
      <c r="S38" s="21"/>
      <c r="T38" s="20"/>
      <c r="U38" s="20"/>
    </row>
  </sheetData>
  <mergeCells count="63">
    <mergeCell ref="BM14:BV14"/>
    <mergeCell ref="BM15:BQ15"/>
    <mergeCell ref="BR15:BV15"/>
    <mergeCell ref="E14:E16"/>
    <mergeCell ref="R15:S15"/>
    <mergeCell ref="Y15:AC15"/>
    <mergeCell ref="AD15:AH15"/>
    <mergeCell ref="T14:U15"/>
    <mergeCell ref="V14:X15"/>
    <mergeCell ref="Y14:AH14"/>
    <mergeCell ref="P4:S4"/>
    <mergeCell ref="A11:AH11"/>
    <mergeCell ref="A12:AH12"/>
    <mergeCell ref="R6:S6"/>
    <mergeCell ref="R7:S7"/>
    <mergeCell ref="R9:S9"/>
    <mergeCell ref="R5:S5"/>
    <mergeCell ref="CQ14:CQ16"/>
    <mergeCell ref="AI15:AM15"/>
    <mergeCell ref="AN15:AR15"/>
    <mergeCell ref="BW15:CA15"/>
    <mergeCell ref="CB15:CF15"/>
    <mergeCell ref="CG15:CK15"/>
    <mergeCell ref="CL15:CP15"/>
    <mergeCell ref="AI14:AR14"/>
    <mergeCell ref="BW14:CF14"/>
    <mergeCell ref="CG14:CP14"/>
    <mergeCell ref="AS14:BB14"/>
    <mergeCell ref="AS15:AW15"/>
    <mergeCell ref="AX15:BB15"/>
    <mergeCell ref="BC14:BL14"/>
    <mergeCell ref="BC15:BG15"/>
    <mergeCell ref="BH15:BL15"/>
    <mergeCell ref="A35:P35"/>
    <mergeCell ref="A37:P37"/>
    <mergeCell ref="A38:P38"/>
    <mergeCell ref="H15:J15"/>
    <mergeCell ref="K15:M15"/>
    <mergeCell ref="P15:Q15"/>
    <mergeCell ref="F14:G15"/>
    <mergeCell ref="H14:M14"/>
    <mergeCell ref="N14:N16"/>
    <mergeCell ref="O14:O16"/>
    <mergeCell ref="P14:S14"/>
    <mergeCell ref="A14:A16"/>
    <mergeCell ref="B14:B16"/>
    <mergeCell ref="C14:C16"/>
    <mergeCell ref="D14:D16"/>
    <mergeCell ref="CM4:CQ4"/>
    <mergeCell ref="CL5:CQ5"/>
    <mergeCell ref="AP6:AQ6"/>
    <mergeCell ref="AP9:AQ9"/>
    <mergeCell ref="AN4:AR4"/>
    <mergeCell ref="AM5:AR5"/>
    <mergeCell ref="AM7:AR7"/>
    <mergeCell ref="CO6:CP6"/>
    <mergeCell ref="CL7:CQ7"/>
    <mergeCell ref="CO9:CP9"/>
    <mergeCell ref="BR4:BV4"/>
    <mergeCell ref="BQ5:BV5"/>
    <mergeCell ref="BT6:BU6"/>
    <mergeCell ref="BQ7:BV7"/>
    <mergeCell ref="BT9:BU9"/>
  </mergeCells>
  <conditionalFormatting sqref="H18:CP32">
    <cfRule type="cellIs" dxfId="0" priority="1" operator="greaterThan">
      <formula>0</formula>
    </cfRule>
  </conditionalFormatting>
  <printOptions horizontalCentered="1"/>
  <pageMargins left="0" right="0" top="0.74803149606299213" bottom="0.74803149606299213" header="0.31496062992125984" footer="0.31496062992125984"/>
  <pageSetup paperSize="8" scale="61" fitToWidth="2" orientation="landscape" r:id="rId1"/>
  <headerFooter differentFirst="1">
    <oddHeader>&amp;C&amp;P</oddHeader>
  </headerFooter>
  <colBreaks count="3" manualBreakCount="3">
    <brk id="19" max="41" man="1"/>
    <brk id="44" max="31" man="1"/>
    <brk id="74" max="3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K0501_1027001619369_02_0_69_0</vt:lpstr>
      <vt:lpstr>K0501_1027001619369_02_0_69_0!Заголовки_для_печати</vt:lpstr>
      <vt:lpstr>K0501_1027001619369_02_0_69_0!Область_печати</vt:lpstr>
    </vt:vector>
  </TitlesOfParts>
  <Company>HQ-SCCM01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Батырова Юлия Геннадьевна</dc:creator>
  <cp:lastModifiedBy>Кузнецов С.А.</cp:lastModifiedBy>
  <cp:lastPrinted>2024-04-21T06:21:17Z</cp:lastPrinted>
  <dcterms:created xsi:type="dcterms:W3CDTF">2021-03-12T01:30:32Z</dcterms:created>
  <dcterms:modified xsi:type="dcterms:W3CDTF">2026-05-15T07:41:34Z</dcterms:modified>
</cp:coreProperties>
</file>